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3_UFR Langues\"/>
    </mc:Choice>
  </mc:AlternateContent>
  <xr:revisionPtr revIDLastSave="0" documentId="13_ncr:1_{DBF66B1F-87F1-4A81-AFBC-00F956A5259A}" xr6:coauthVersionLast="36" xr6:coauthVersionMax="36" xr10:uidLastSave="{00000000-0000-0000-0000-000000000000}"/>
  <bookViews>
    <workbookView xWindow="0" yWindow="0" windowWidth="28800" windowHeight="10425" tabRatio="761" xr2:uid="{00000000-000D-0000-FFFF-FFFF00000000}"/>
  </bookViews>
  <sheets>
    <sheet name="L1 P1" sheetId="1" r:id="rId1"/>
    <sheet name="L1 P2" sheetId="2" r:id="rId2"/>
    <sheet name="L1 P3" sheetId="3" r:id="rId3"/>
    <sheet name="L1 P4" sheetId="4" r:id="rId4"/>
    <sheet name="L1 P5" sheetId="5" r:id="rId5"/>
    <sheet name="L1 P6" sheetId="6" r:id="rId6"/>
    <sheet name="L2 P1" sheetId="7" r:id="rId7"/>
    <sheet name="L2 P2" sheetId="8" r:id="rId8"/>
    <sheet name="L2 P3" sheetId="9" r:id="rId9"/>
    <sheet name="L2 P4" sheetId="10" r:id="rId10"/>
    <sheet name="L2 P5" sheetId="11" r:id="rId11"/>
    <sheet name="L2 P6" sheetId="12" r:id="rId12"/>
    <sheet name="L3 P1" sheetId="13" r:id="rId13"/>
    <sheet name="L3 P2" sheetId="14" r:id="rId14"/>
    <sheet name="L3 P3" sheetId="15" r:id="rId15"/>
    <sheet name="L3 P4" sheetId="16" r:id="rId16"/>
    <sheet name="L3 P5" sheetId="17" r:id="rId17"/>
    <sheet name="L3 P6" sheetId="18" r:id="rId18"/>
    <sheet name="PARAMETRE L1" sheetId="19" r:id="rId19"/>
    <sheet name="PARAMETRE L2" sheetId="20" r:id="rId20"/>
    <sheet name="PARAMETRE L3" sheetId="21" r:id="rId21"/>
  </sheets>
  <externalReferences>
    <externalReference r:id="rId22"/>
    <externalReference r:id="rId2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7" i="13" l="1"/>
  <c r="E157" i="14"/>
  <c r="E158" i="7"/>
  <c r="E158" i="8"/>
  <c r="E155" i="4"/>
  <c r="E157" i="18" l="1"/>
  <c r="E87" i="18"/>
  <c r="G7" i="18"/>
  <c r="G8" i="18" s="1"/>
  <c r="G9" i="18" s="1"/>
  <c r="G10" i="18" s="1"/>
  <c r="G3" i="18"/>
  <c r="E157" i="17"/>
  <c r="E87" i="17"/>
  <c r="G7" i="17"/>
  <c r="G8" i="17" s="1"/>
  <c r="G9" i="17" s="1"/>
  <c r="G10" i="17" s="1"/>
  <c r="G3" i="17"/>
  <c r="E157" i="16"/>
  <c r="E87" i="16"/>
  <c r="G7" i="16"/>
  <c r="G8" i="16" s="1"/>
  <c r="G9" i="16" s="1"/>
  <c r="G10" i="16" s="1"/>
  <c r="G3" i="16"/>
  <c r="E158" i="15"/>
  <c r="E88" i="15"/>
  <c r="G8" i="15"/>
  <c r="G9" i="15" s="1"/>
  <c r="G10" i="15" s="1"/>
  <c r="G11" i="15" s="1"/>
  <c r="G6" i="15"/>
  <c r="E87" i="14"/>
  <c r="G7" i="14"/>
  <c r="G8" i="14" s="1"/>
  <c r="G9" i="14" s="1"/>
  <c r="G10" i="14" s="1"/>
  <c r="G3" i="14"/>
  <c r="E87" i="13"/>
  <c r="G3" i="13"/>
  <c r="G6" i="13" s="1"/>
  <c r="G7" i="13" s="1"/>
  <c r="G8" i="13" s="1"/>
  <c r="G9" i="13" s="1"/>
  <c r="G10" i="13" s="1"/>
  <c r="E157" i="12"/>
  <c r="E87" i="12"/>
  <c r="G64" i="12"/>
  <c r="G63" i="12"/>
  <c r="G3" i="12"/>
  <c r="G6" i="12" s="1"/>
  <c r="G7" i="12" s="1"/>
  <c r="G8" i="12" s="1"/>
  <c r="G9" i="12" s="1"/>
  <c r="G10" i="12" s="1"/>
  <c r="E158" i="11"/>
  <c r="E88" i="11"/>
  <c r="G65" i="11"/>
  <c r="G64" i="11"/>
  <c r="G6" i="11"/>
  <c r="G7" i="11" s="1"/>
  <c r="G8" i="11" s="1"/>
  <c r="G9" i="11" s="1"/>
  <c r="G10" i="11" s="1"/>
  <c r="G11" i="11" s="1"/>
  <c r="E158" i="10"/>
  <c r="E88" i="10"/>
  <c r="G65" i="10"/>
  <c r="G64" i="10"/>
  <c r="G6" i="10"/>
  <c r="G7" i="10" s="1"/>
  <c r="G8" i="10" s="1"/>
  <c r="G9" i="10" s="1"/>
  <c r="G10" i="10" s="1"/>
  <c r="G11" i="10" s="1"/>
  <c r="E158" i="9"/>
  <c r="E88" i="9"/>
  <c r="G65" i="9"/>
  <c r="G64" i="9"/>
  <c r="G6" i="9"/>
  <c r="G7" i="9" s="1"/>
  <c r="G8" i="9" s="1"/>
  <c r="G9" i="9" s="1"/>
  <c r="G10" i="9" s="1"/>
  <c r="G11" i="9" s="1"/>
  <c r="E88" i="8"/>
  <c r="G65" i="8"/>
  <c r="G64" i="8"/>
  <c r="G6" i="8"/>
  <c r="G7" i="8" s="1"/>
  <c r="G8" i="8" s="1"/>
  <c r="G9" i="8" s="1"/>
  <c r="G10" i="8" s="1"/>
  <c r="G11" i="8" s="1"/>
  <c r="E88" i="7"/>
  <c r="G6" i="7"/>
  <c r="G7" i="7" s="1"/>
  <c r="G8" i="7" s="1"/>
  <c r="G9" i="7" s="1"/>
  <c r="G10" i="7" s="1"/>
  <c r="G11" i="7" s="1"/>
  <c r="E156" i="6"/>
  <c r="E86" i="6"/>
  <c r="G45" i="6"/>
  <c r="G44" i="6"/>
  <c r="G39" i="6"/>
  <c r="G38" i="6"/>
  <c r="G3" i="6"/>
  <c r="G6" i="6" s="1"/>
  <c r="G7" i="6" s="1"/>
  <c r="G8" i="6" s="1"/>
  <c r="G9" i="6" s="1"/>
  <c r="G10" i="6" s="1"/>
  <c r="E155" i="5"/>
  <c r="E85" i="5"/>
  <c r="G44" i="5"/>
  <c r="G43" i="5"/>
  <c r="G38" i="5"/>
  <c r="G37" i="5"/>
  <c r="G2" i="5"/>
  <c r="G3" i="5" s="1"/>
  <c r="G6" i="5" s="1"/>
  <c r="G7" i="5" s="1"/>
  <c r="G8" i="5" s="1"/>
  <c r="G9" i="5" s="1"/>
  <c r="E85" i="4"/>
  <c r="G44" i="4"/>
  <c r="G43" i="4"/>
  <c r="G38" i="4"/>
  <c r="G37" i="4"/>
  <c r="G2" i="4"/>
  <c r="G3" i="4" s="1"/>
  <c r="G6" i="4" s="1"/>
  <c r="G7" i="4" s="1"/>
  <c r="G8" i="4" s="1"/>
  <c r="G9" i="4" s="1"/>
  <c r="E155" i="3"/>
  <c r="E85" i="3"/>
  <c r="G44" i="3"/>
  <c r="G43" i="3"/>
  <c r="G38" i="3"/>
  <c r="G37" i="3"/>
  <c r="G2" i="3"/>
  <c r="G3" i="3" s="1"/>
  <c r="G6" i="3" s="1"/>
  <c r="G7" i="3" s="1"/>
  <c r="G8" i="3" s="1"/>
  <c r="G9" i="3" s="1"/>
  <c r="E155" i="2"/>
  <c r="E85" i="2"/>
  <c r="G44" i="2"/>
  <c r="G43" i="2"/>
  <c r="G38" i="2"/>
  <c r="G37" i="2"/>
  <c r="G2" i="2"/>
  <c r="G3" i="2" s="1"/>
  <c r="G6" i="2" s="1"/>
  <c r="G7" i="2" s="1"/>
  <c r="G8" i="2" s="1"/>
  <c r="G9" i="2" s="1"/>
  <c r="E155" i="1"/>
  <c r="E85" i="1"/>
  <c r="G44" i="1"/>
  <c r="G43" i="1"/>
  <c r="G38" i="1"/>
  <c r="G37" i="1"/>
  <c r="G2" i="1"/>
  <c r="G3" i="1" s="1"/>
  <c r="G6" i="1" s="1"/>
  <c r="G7" i="1" s="1"/>
  <c r="G8" i="1" s="1"/>
  <c r="G9" i="1" s="1"/>
</calcChain>
</file>

<file path=xl/sharedStrings.xml><?xml version="1.0" encoding="utf-8"?>
<sst xmlns="http://schemas.openxmlformats.org/spreadsheetml/2006/main" count="6705" uniqueCount="1584">
  <si>
    <t>Composante</t>
  </si>
  <si>
    <t>Mention</t>
  </si>
  <si>
    <t>Parcours</t>
  </si>
  <si>
    <t>Parcours 1</t>
  </si>
  <si>
    <t>LANG - Langues</t>
  </si>
  <si>
    <t>Anglais-Allemand</t>
  </si>
  <si>
    <t>Parcours 2</t>
  </si>
  <si>
    <t>Anglais-Arabe</t>
  </si>
  <si>
    <t>Parcours 3</t>
  </si>
  <si>
    <t>Anglais-Chinois</t>
  </si>
  <si>
    <t>Parcours 4</t>
  </si>
  <si>
    <t>Anglais-Espagnol</t>
  </si>
  <si>
    <t>Parcours 5</t>
  </si>
  <si>
    <t>Anglais-Italien</t>
  </si>
  <si>
    <t>Parcours 6</t>
  </si>
  <si>
    <t>Anglais-Portugais</t>
  </si>
  <si>
    <t>Mentions assoiées/BIDI/parcours</t>
  </si>
  <si>
    <t>Mention associée 1</t>
  </si>
  <si>
    <t>LESLA - Lettres, Sciences du Langage et Arts</t>
  </si>
  <si>
    <t>Sciences du langage</t>
  </si>
  <si>
    <t>Parcours unique</t>
  </si>
  <si>
    <t>Mention associée 2</t>
  </si>
  <si>
    <t>FJVD - Faculté de Droit Julie-Victoire Daubié</t>
  </si>
  <si>
    <t>Administration économique et sociale</t>
  </si>
  <si>
    <t>Mention associée 3</t>
  </si>
  <si>
    <t>Langues renforcées</t>
  </si>
  <si>
    <t>UE</t>
  </si>
  <si>
    <t>ECTS</t>
  </si>
  <si>
    <t>Code Enseignement</t>
  </si>
  <si>
    <t>Libellé enseignement</t>
  </si>
  <si>
    <t>Obligatoire ou optionnel</t>
  </si>
  <si>
    <t>type d'enseignement</t>
  </si>
  <si>
    <t>Type</t>
  </si>
  <si>
    <t>Numéro</t>
  </si>
  <si>
    <t>Nom</t>
  </si>
  <si>
    <t>Semestre 1</t>
  </si>
  <si>
    <t>Fondamentaux - majeure</t>
  </si>
  <si>
    <t>UE1.1</t>
  </si>
  <si>
    <t>Théorie et pratique des langues</t>
  </si>
  <si>
    <t>UE1.1A</t>
  </si>
  <si>
    <t>Structures de la langue - Anglais</t>
  </si>
  <si>
    <t>Obligatoire</t>
  </si>
  <si>
    <t>FOAD</t>
  </si>
  <si>
    <t>UE1.1B</t>
  </si>
  <si>
    <t>TD</t>
  </si>
  <si>
    <t>UE1.1C</t>
  </si>
  <si>
    <t>Structures de la langue - Allemand</t>
  </si>
  <si>
    <t>UE1.2</t>
  </si>
  <si>
    <t>Langues et contexte</t>
  </si>
  <si>
    <t>UE1.2A</t>
  </si>
  <si>
    <t>Mondes contemporains &amp; organisations internationales</t>
  </si>
  <si>
    <t>CM</t>
  </si>
  <si>
    <t>UE1.2B</t>
  </si>
  <si>
    <t>Langue, culture et civilisation - Allemand</t>
  </si>
  <si>
    <t>Fondamentaux - mineure</t>
  </si>
  <si>
    <t>UE1.3</t>
  </si>
  <si>
    <t>Mineures 1</t>
  </si>
  <si>
    <t>UE1.3A</t>
  </si>
  <si>
    <t>UE1.3B</t>
  </si>
  <si>
    <t>UE1.4</t>
  </si>
  <si>
    <t>Mineures 2</t>
  </si>
  <si>
    <t>UE1.4A</t>
  </si>
  <si>
    <t>UE1.4B</t>
  </si>
  <si>
    <t>Mineures - renforcement</t>
  </si>
  <si>
    <t>UE1.5</t>
  </si>
  <si>
    <t>Perfectionnement linguistique - Anglais</t>
  </si>
  <si>
    <t>UE1.5A</t>
  </si>
  <si>
    <t>Expression, compréhension - Anglais</t>
  </si>
  <si>
    <t>UE1.5B</t>
  </si>
  <si>
    <t>Interactions - Anglais</t>
  </si>
  <si>
    <t>UE1.6</t>
  </si>
  <si>
    <t>Perfectionnement linguistique - Allemand</t>
  </si>
  <si>
    <t>UE1.6A</t>
  </si>
  <si>
    <t>Expression, compréhension - Allemand</t>
  </si>
  <si>
    <t>UE1.6B</t>
  </si>
  <si>
    <t>Interactions - Allemand</t>
  </si>
  <si>
    <t>Complémentaires</t>
  </si>
  <si>
    <t>UE1.7</t>
  </si>
  <si>
    <t>Langues</t>
  </si>
  <si>
    <t>UE1.7A</t>
  </si>
  <si>
    <t>Langues appliquées</t>
  </si>
  <si>
    <t>UE1.8</t>
  </si>
  <si>
    <t>Accompagnement</t>
  </si>
  <si>
    <t>TR</t>
  </si>
  <si>
    <t>Total S1</t>
  </si>
  <si>
    <t>Semestre 2</t>
  </si>
  <si>
    <t>UE2.1</t>
  </si>
  <si>
    <t>Langue et culture - Anglais</t>
  </si>
  <si>
    <t>UE2.1A</t>
  </si>
  <si>
    <t>Structures et pratiques de la langue - Anglais</t>
  </si>
  <si>
    <t>UE2.1B</t>
  </si>
  <si>
    <t>UE2.1C</t>
  </si>
  <si>
    <t>Société, culture, institutions - Anglais</t>
  </si>
  <si>
    <t>UE2.2</t>
  </si>
  <si>
    <t>Langue et culture - Allemand</t>
  </si>
  <si>
    <t>UE2.2A</t>
  </si>
  <si>
    <t>Structures et pratiques de la langue - Allemand</t>
  </si>
  <si>
    <t>UE2.2B</t>
  </si>
  <si>
    <t>Société, culture, institutions - Allemand</t>
  </si>
  <si>
    <t>UE2.3</t>
  </si>
  <si>
    <t>Initiation à la traduction</t>
  </si>
  <si>
    <t>UE2.3A</t>
  </si>
  <si>
    <t>Méthodologie de la traduction</t>
  </si>
  <si>
    <t>UE2.3B</t>
  </si>
  <si>
    <t>Initiation à la version - Anglais</t>
  </si>
  <si>
    <t>UE2.3C</t>
  </si>
  <si>
    <t>Initiation à la version - Allemand</t>
  </si>
  <si>
    <t>UE2.4</t>
  </si>
  <si>
    <t>complémentaire NON BIDI 1</t>
  </si>
  <si>
    <t>UE2.4A</t>
  </si>
  <si>
    <t>Economie 1 (AES)</t>
  </si>
  <si>
    <t>Option</t>
  </si>
  <si>
    <t>Ouverture</t>
  </si>
  <si>
    <t>Langue vivante 2</t>
  </si>
  <si>
    <t>Sport</t>
  </si>
  <si>
    <t>Entrepreunariat</t>
  </si>
  <si>
    <t>UE2.5</t>
  </si>
  <si>
    <t>complémentaire NON BIDI 2</t>
  </si>
  <si>
    <t>UE2.6</t>
  </si>
  <si>
    <t>complémentaires BIDI</t>
  </si>
  <si>
    <t>UE2.6A</t>
  </si>
  <si>
    <t>UE2.6B</t>
  </si>
  <si>
    <t>UE2.6C</t>
  </si>
  <si>
    <t>UE2.6D</t>
  </si>
  <si>
    <t>UE2.6E</t>
  </si>
  <si>
    <t>UE2.7</t>
  </si>
  <si>
    <t>TIC</t>
  </si>
  <si>
    <t>UE2.7A</t>
  </si>
  <si>
    <t>Total S2</t>
  </si>
  <si>
    <t>Total</t>
  </si>
  <si>
    <t>L1 P1</t>
  </si>
  <si>
    <t>Structures de la langue - Arabe</t>
  </si>
  <si>
    <t>Langue, culture et civilisation - Arabe</t>
  </si>
  <si>
    <t>Perfectionnement linguistique - Arabe</t>
  </si>
  <si>
    <t>Expression, compréhension - Arabe</t>
  </si>
  <si>
    <t>Interactions - Arabe</t>
  </si>
  <si>
    <t>Langue et culture - Arabe</t>
  </si>
  <si>
    <t>Structures et pratiques de la langue - Arabe</t>
  </si>
  <si>
    <t>Société, culture, institutions - Arabe</t>
  </si>
  <si>
    <t>Initiation à la version - Arabe</t>
  </si>
  <si>
    <t>L1- P2</t>
  </si>
  <si>
    <t>L1-P3</t>
  </si>
  <si>
    <t>Structures de la langue - Chinois</t>
  </si>
  <si>
    <t>Langue, culture et civilisation - Chinois</t>
  </si>
  <si>
    <t>Perfectionnement linguistique - Chinois</t>
  </si>
  <si>
    <t>Expression, compréhension - Chinois</t>
  </si>
  <si>
    <t>Interactions - Chinois</t>
  </si>
  <si>
    <t>Langue et culture - Chinois</t>
  </si>
  <si>
    <t>Structures et pratiques de la langue - Chinois</t>
  </si>
  <si>
    <t>Société, culture, institutions - Chinois</t>
  </si>
  <si>
    <t>Initiation à la version - Chinois</t>
  </si>
  <si>
    <t>L1-P4</t>
  </si>
  <si>
    <t>MDPACC22</t>
  </si>
  <si>
    <t>Structures de la langue - Espagnol</t>
  </si>
  <si>
    <t>Langue, culture et civilisation - Espagnol</t>
  </si>
  <si>
    <t>Perfectionnement linguistique - Espagnol</t>
  </si>
  <si>
    <t>Expression, compréhension - Espagnol</t>
  </si>
  <si>
    <t>Interactions - Espagnol</t>
  </si>
  <si>
    <t>L1-P5</t>
  </si>
  <si>
    <t>Structures de la langue - Italien</t>
  </si>
  <si>
    <t>Langue, culture et civilisation - Italien</t>
  </si>
  <si>
    <t>Perfectionnement linguistique - Italien</t>
  </si>
  <si>
    <t>Expression, compréhension - Italien</t>
  </si>
  <si>
    <t>Interactions - Italien</t>
  </si>
  <si>
    <t>Langue et culture - Italien</t>
  </si>
  <si>
    <t>Structures et pratiques de la langue - Italien</t>
  </si>
  <si>
    <t>Société, culture, institutions - Italien</t>
  </si>
  <si>
    <t>Initiation à la version - Italien</t>
  </si>
  <si>
    <t>L1-P6</t>
  </si>
  <si>
    <t>Grammaire</t>
  </si>
  <si>
    <t>Civilisation du Portugal</t>
  </si>
  <si>
    <t>Perfectionnement linguistique - Portugais</t>
  </si>
  <si>
    <t>Expression, compréhension - Portugais</t>
  </si>
  <si>
    <t>Langue orale</t>
  </si>
  <si>
    <t>Langue et culture - Portugais</t>
  </si>
  <si>
    <t>Structures et pratiques de la langue</t>
  </si>
  <si>
    <t>Civilisation du Brésil</t>
  </si>
  <si>
    <t>Initiation à la version - Portugais</t>
  </si>
  <si>
    <t>Anglais - Allemand</t>
  </si>
  <si>
    <t>L2-P1</t>
  </si>
  <si>
    <t>Anglais - Arabe</t>
  </si>
  <si>
    <t xml:space="preserve">Anglais - Chinois </t>
  </si>
  <si>
    <t>Anglais - Espagnol</t>
  </si>
  <si>
    <t>Anglais - Italien</t>
  </si>
  <si>
    <t>Anglais - Portugais</t>
  </si>
  <si>
    <t>Parcours/BIDI associés</t>
  </si>
  <si>
    <t>BIDI</t>
  </si>
  <si>
    <t>Semestre 3</t>
  </si>
  <si>
    <t>UE3.1</t>
  </si>
  <si>
    <t>UE3.1A</t>
  </si>
  <si>
    <t>UE3.1B</t>
  </si>
  <si>
    <t>Traduction (version) - Anglais</t>
  </si>
  <si>
    <t>UE3.2</t>
  </si>
  <si>
    <t>UE3.2A</t>
  </si>
  <si>
    <t>UE3.2B</t>
  </si>
  <si>
    <t>Traduction (version) - Allemand</t>
  </si>
  <si>
    <t>UE3.3</t>
  </si>
  <si>
    <t>Langues appliquées au monde de l'entreprise</t>
  </si>
  <si>
    <t>UE3.3A</t>
  </si>
  <si>
    <t>Introduction à la Micro et à la Macroéconomie</t>
  </si>
  <si>
    <t>UE3.3B</t>
  </si>
  <si>
    <t>Langue de spécialité (oral/écrit) - Anglais</t>
  </si>
  <si>
    <t>UE3.3C</t>
  </si>
  <si>
    <t>Langue de spécialité (oral/écrit) - Allemand</t>
  </si>
  <si>
    <t xml:space="preserve">UE3.4
</t>
  </si>
  <si>
    <t>UE3.4A</t>
  </si>
  <si>
    <t>Marketing (AES)</t>
  </si>
  <si>
    <t>UE3.5</t>
  </si>
  <si>
    <t>UE3.6</t>
  </si>
  <si>
    <t>UE3.6A</t>
  </si>
  <si>
    <t>UE3.6B</t>
  </si>
  <si>
    <t>UE3.6C</t>
  </si>
  <si>
    <t>UE3.6D</t>
  </si>
  <si>
    <t>UE3.6E</t>
  </si>
  <si>
    <t>UE3.7</t>
  </si>
  <si>
    <t>UE3.7A</t>
  </si>
  <si>
    <t>Total S3</t>
  </si>
  <si>
    <t>L2-P2</t>
  </si>
  <si>
    <t>Traduction (version) - Arabe</t>
  </si>
  <si>
    <t>Langue de spécialité (oral/écrit) - Arabe</t>
  </si>
  <si>
    <t>L2-P3</t>
  </si>
  <si>
    <t>Traduction (version) - Chinois</t>
  </si>
  <si>
    <t>Langue de spécialité (oral/écrit) - Chinois</t>
  </si>
  <si>
    <t>Semestre 4</t>
  </si>
  <si>
    <t>UE4.1</t>
  </si>
  <si>
    <t xml:space="preserve">Langue et culture - Anglais </t>
  </si>
  <si>
    <t>Culture et communication - Anglais</t>
  </si>
  <si>
    <t>UE4.2</t>
  </si>
  <si>
    <t xml:space="preserve">Langue et culture - Chinois </t>
  </si>
  <si>
    <t>Culture et communication - Chinois</t>
  </si>
  <si>
    <t>UE4.3</t>
  </si>
  <si>
    <t>Langues appliquées à l'international</t>
  </si>
  <si>
    <t>Géopolitique et institutions européennes</t>
  </si>
  <si>
    <t>Langue de spécialité et traduction (thème) - Anglais</t>
  </si>
  <si>
    <t>Langue de spécialité et traduction (thème) - Chinois</t>
  </si>
  <si>
    <t>UE4.4</t>
  </si>
  <si>
    <t>UE4.4A</t>
  </si>
  <si>
    <t>Gestion des Ressources Humaines (AES)</t>
  </si>
  <si>
    <t>UE4.5</t>
  </si>
  <si>
    <t>UE 4.6</t>
  </si>
  <si>
    <t>complémentaire BIDI</t>
  </si>
  <si>
    <t>UE4.6A</t>
  </si>
  <si>
    <t>UE4.6B</t>
  </si>
  <si>
    <t>UE4.6C</t>
  </si>
  <si>
    <t>UE4.6D</t>
  </si>
  <si>
    <t>UE4.6E</t>
  </si>
  <si>
    <t>UE4.7</t>
  </si>
  <si>
    <t>Préprofessionnalisation</t>
  </si>
  <si>
    <t>UE4.7A</t>
  </si>
  <si>
    <t>PPP / Découverte du monde de l'entreprise</t>
  </si>
  <si>
    <t>Total S4</t>
  </si>
  <si>
    <t>L2-P4</t>
  </si>
  <si>
    <t>Anglais - Chinois</t>
  </si>
  <si>
    <t>Langue et culture - Espagnol</t>
  </si>
  <si>
    <t>Société, culture, institutions - Espagnol</t>
  </si>
  <si>
    <t>Traduction (version) - Espagnol</t>
  </si>
  <si>
    <t>Langue de spécialité (oral/écrit) - Espagnol</t>
  </si>
  <si>
    <t>Culture et communication - Espagnol</t>
  </si>
  <si>
    <t>Langue de spécialité et traduction (thème) - Espagnol</t>
  </si>
  <si>
    <t>L2-P5</t>
  </si>
  <si>
    <t>Traduction (version) - Italien</t>
  </si>
  <si>
    <t>Langue de spécialité (oral/écrit) - Italien</t>
  </si>
  <si>
    <t>Culture et communication - Italien</t>
  </si>
  <si>
    <t>Langue de spécialité et traduction (thème) - Italien</t>
  </si>
  <si>
    <t>L2-P6</t>
  </si>
  <si>
    <t>Civilisation des pays lusophones</t>
  </si>
  <si>
    <t>Version</t>
  </si>
  <si>
    <t>Langue de spécialité (oral/écrit) - Portugais</t>
  </si>
  <si>
    <t>Culture et communication - Portugais</t>
  </si>
  <si>
    <t>Thème (langue de spécialité et traduction)</t>
  </si>
  <si>
    <t>L3-P1</t>
  </si>
  <si>
    <t>Semestre 5</t>
  </si>
  <si>
    <t>UE5.1</t>
  </si>
  <si>
    <t>Pratique professionnelle et culture - Anglais</t>
  </si>
  <si>
    <t>UE5.1A</t>
  </si>
  <si>
    <t>Etude des sociétés - Anglais</t>
  </si>
  <si>
    <t>UE5.1B</t>
  </si>
  <si>
    <t>Initiation à la traduction professionnelle (thème) - Anglais</t>
  </si>
  <si>
    <t>UE5.2</t>
  </si>
  <si>
    <t>Pratique professionnelle et culture - Allemand</t>
  </si>
  <si>
    <t>UE5.2A</t>
  </si>
  <si>
    <t>Etude des sociétés - Allemand</t>
  </si>
  <si>
    <t>UE5.2B</t>
  </si>
  <si>
    <t>Initiation à la traduction professionnelle (thème) - Allemand</t>
  </si>
  <si>
    <t>UE5.3</t>
  </si>
  <si>
    <t>Langues appliquées aux domaines juridiques et techniques</t>
  </si>
  <si>
    <t>UE5.3A</t>
  </si>
  <si>
    <t>Initiation aux domaines juridiques et techniques</t>
  </si>
  <si>
    <t>UE5.3B</t>
  </si>
  <si>
    <t xml:space="preserve">Langue de spécialité - Anglais </t>
  </si>
  <si>
    <t>UE5.3C</t>
  </si>
  <si>
    <t xml:space="preserve">Langue de spécialité - Allemand </t>
  </si>
  <si>
    <t>UE5.4</t>
  </si>
  <si>
    <t>UE5.4A</t>
  </si>
  <si>
    <t>Commerce international (AES)</t>
  </si>
  <si>
    <t>Introduction à la recherche en langues de spécialité</t>
  </si>
  <si>
    <t>Economie, géographie, sociologie du tourisme</t>
  </si>
  <si>
    <t>Le Tourisme</t>
  </si>
  <si>
    <t>UE5.5</t>
  </si>
  <si>
    <t>Communication et management interculturel</t>
  </si>
  <si>
    <t>UE 5.6</t>
  </si>
  <si>
    <t>UE5.6A</t>
  </si>
  <si>
    <t>UE5.6B</t>
  </si>
  <si>
    <t>UE5.6C</t>
  </si>
  <si>
    <t>UE5.6D</t>
  </si>
  <si>
    <t>UE5.6E</t>
  </si>
  <si>
    <t>UE5.7</t>
  </si>
  <si>
    <t>UE5.7A</t>
  </si>
  <si>
    <t>Conduite de projet</t>
  </si>
  <si>
    <t>Total S5</t>
  </si>
  <si>
    <t>L3-P2</t>
  </si>
  <si>
    <t>Langues étrangères appliquées</t>
  </si>
  <si>
    <t>Pratique professionnelle et culture - Arabe</t>
  </si>
  <si>
    <t>Etude des sociétés - Arabe</t>
  </si>
  <si>
    <t>Initiation à la traduction professionnelle (thème) - Arabe</t>
  </si>
  <si>
    <t>Langue de spécialité - Arabe</t>
  </si>
  <si>
    <t>conduite de projet</t>
  </si>
  <si>
    <t>L3-P3</t>
  </si>
  <si>
    <t>Pratique professionnelle et culture - Chinois</t>
  </si>
  <si>
    <t>Etude des sociétés - Chinois</t>
  </si>
  <si>
    <t>Initiation à la traduction professionnelle (thème) - Chinois</t>
  </si>
  <si>
    <t>Langue de spécialité - Chinois</t>
  </si>
  <si>
    <t>Semestre 6</t>
  </si>
  <si>
    <t>UE6.1</t>
  </si>
  <si>
    <t>Pratique professionnelle de l'anglais</t>
  </si>
  <si>
    <t>UE6.1A</t>
  </si>
  <si>
    <t>Les fondamentaux de la négociation - Anglais</t>
  </si>
  <si>
    <t>UE6.1D</t>
  </si>
  <si>
    <t>UE6.1C</t>
  </si>
  <si>
    <t>UE6.1B</t>
  </si>
  <si>
    <t>Traduction professionnelle (version) - Anglais</t>
  </si>
  <si>
    <t>UE6.2</t>
  </si>
  <si>
    <t>Pratique professionnelle du chinois</t>
  </si>
  <si>
    <t>UE6.2A</t>
  </si>
  <si>
    <t>Les fondamentaux de la négociation - Chinois</t>
  </si>
  <si>
    <t>UE6.2B</t>
  </si>
  <si>
    <t>Traduction professionnelle (version) - Chinois</t>
  </si>
  <si>
    <t>UE6.3</t>
  </si>
  <si>
    <t>Initiation à l'interprétation</t>
  </si>
  <si>
    <t>UE6.3A</t>
  </si>
  <si>
    <t>UE6.3B</t>
  </si>
  <si>
    <t>Initiation à l'interprétation - Anglais</t>
  </si>
  <si>
    <t>UE6.3C</t>
  </si>
  <si>
    <t>Initiation à l'interprétation - Chinois</t>
  </si>
  <si>
    <t>UE6.4</t>
  </si>
  <si>
    <t>UE6.4A</t>
  </si>
  <si>
    <t>Marketing, au choix : digital ou opérationnel (AES)</t>
  </si>
  <si>
    <t>Systèmes et outils linguistiques</t>
  </si>
  <si>
    <t>Comptabilité et gestion (Tourisme)</t>
  </si>
  <si>
    <t>UE6.5</t>
  </si>
  <si>
    <t>UE6.6</t>
  </si>
  <si>
    <t>UE6.6A</t>
  </si>
  <si>
    <t>UE6.6B</t>
  </si>
  <si>
    <t>UE6.6C</t>
  </si>
  <si>
    <t>UE6.6D</t>
  </si>
  <si>
    <t>UE6.6E</t>
  </si>
  <si>
    <t>UE6.7</t>
  </si>
  <si>
    <t>UE6.7A</t>
  </si>
  <si>
    <t>Projet professionnalisant ou stage</t>
  </si>
  <si>
    <t>PROJSUIV</t>
  </si>
  <si>
    <t>Total S6</t>
  </si>
  <si>
    <t>L3-P4</t>
  </si>
  <si>
    <t>Pratique professionnelle et culture - Espagnol</t>
  </si>
  <si>
    <t>Etude des sociétés - Espagnol</t>
  </si>
  <si>
    <t>Initiation à la traduction professionnelle (thème) - Espagnol</t>
  </si>
  <si>
    <t>Langue de spécialité - Espagnol</t>
  </si>
  <si>
    <t>Pratique professionnelle de l'espagnol</t>
  </si>
  <si>
    <t>Les fondamentaux de la négociation - Espagnol</t>
  </si>
  <si>
    <t>Traduction professionnelle (version) - Espagnol</t>
  </si>
  <si>
    <t>Initiation à l'interprétation - Espagnol</t>
  </si>
  <si>
    <t>L3-P5</t>
  </si>
  <si>
    <t>Pratique professionnelle et culture - Italien</t>
  </si>
  <si>
    <t>Etude des sociétés - Italien</t>
  </si>
  <si>
    <t>Initiation à la traduction professionnelle (thème) - Italien</t>
  </si>
  <si>
    <t>Langue de spécialité - Italien</t>
  </si>
  <si>
    <t>Pratique professionnelle de l'italien</t>
  </si>
  <si>
    <t>Les fondamentaux de la négociation - Italien</t>
  </si>
  <si>
    <t>Traduction professionnelle (version) - Italien</t>
  </si>
  <si>
    <t>Initiation à l'interprétation - Italien</t>
  </si>
  <si>
    <t>L3-P6</t>
  </si>
  <si>
    <t>Pratique professionnelle et culture - Portugais</t>
  </si>
  <si>
    <t>Géopolitique du monde lusophone</t>
  </si>
  <si>
    <t>Initiation à la traduction professionnelle (thème) - Portugais</t>
  </si>
  <si>
    <t>Langue de spécialité - Portugais</t>
  </si>
  <si>
    <t>Pratique professionnelle du portugais</t>
  </si>
  <si>
    <t>Les fondamentaux de la négociation - Portugais</t>
  </si>
  <si>
    <t>Traduction professionnelle (version) - Portugais</t>
  </si>
  <si>
    <t>Initiation à l'interprétation - Portugais</t>
  </si>
  <si>
    <r>
      <t xml:space="preserve">LICENCE 1 </t>
    </r>
    <r>
      <rPr>
        <b/>
        <sz val="9"/>
        <color rgb="FF000000"/>
        <rFont val="Calibri"/>
        <family val="2"/>
        <scheme val="minor"/>
      </rPr>
      <t>PORTAIL 11</t>
    </r>
    <r>
      <rPr>
        <sz val="9"/>
        <color rgb="FF000000"/>
        <rFont val="Calibri"/>
        <family val="2"/>
        <scheme val="minor"/>
      </rPr>
      <t xml:space="preserve"> - LETTRES, LANGUES, SCIENCES DU LANGAGE</t>
    </r>
  </si>
  <si>
    <r>
      <t>LETTRES
SCIENCES DU LANGAGE</t>
    </r>
    <r>
      <rPr>
        <sz val="9"/>
        <color rgb="FFFF0000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LANGUES ETRANGERES APPLIQUEES
LANGUES, LITTÉRATURE, CIVILISATIONS ETRANGERES ET REGIONALES</t>
    </r>
  </si>
  <si>
    <t>LANGUES ETRANGERES APPLIQUEES
LANGUES, LITTÉRATURE, CIVILISATIONS ETRANGERES ET REGIONALES</t>
  </si>
  <si>
    <r>
      <t>LICENCE 1</t>
    </r>
    <r>
      <rPr>
        <b/>
        <sz val="9"/>
        <color rgb="FF000000"/>
        <rFont val="Calibri"/>
        <family val="2"/>
        <scheme val="minor"/>
      </rPr>
      <t xml:space="preserve"> PORTAIL 12 </t>
    </r>
    <r>
      <rPr>
        <sz val="9"/>
        <color rgb="FF000000"/>
        <rFont val="Calibri"/>
        <family val="2"/>
        <scheme val="minor"/>
      </rPr>
      <t>- LANGUES</t>
    </r>
  </si>
  <si>
    <t>parcours</t>
  </si>
  <si>
    <t>intitulé</t>
  </si>
  <si>
    <t>ET
OU</t>
  </si>
  <si>
    <t>PORTAIL 1</t>
  </si>
  <si>
    <t>PORTAIL 2</t>
  </si>
  <si>
    <t>PORTAIL 3</t>
  </si>
  <si>
    <t>PORTAIL 4</t>
  </si>
  <si>
    <t>PORTAIL 5</t>
  </si>
  <si>
    <t xml:space="preserve">PORTAIL 6 </t>
  </si>
  <si>
    <t>PORTAIL 7</t>
  </si>
  <si>
    <t>PORTAIL 8</t>
  </si>
  <si>
    <t>PORTAIL 9</t>
  </si>
  <si>
    <t>PORTAIL 10</t>
  </si>
  <si>
    <t>PORTAIL 11</t>
  </si>
  <si>
    <t>PORTAIL 12</t>
  </si>
  <si>
    <t>PORTAIL 13</t>
  </si>
  <si>
    <t>PORTAIL 14</t>
  </si>
  <si>
    <t>1J01PER1 SEM SEMESTRE 1 - PSYCHOLOGIE ET SCIENCES COGNITIVES 30</t>
  </si>
  <si>
    <t>1J02PER1 SEM SEMESTRE 1 EDUCATION, SOCIALISATION ET LANGAGE 30</t>
  </si>
  <si>
    <t>1J03AIP1 SEM SEMESTRE 1 ORIENTATION GENERALE 30</t>
  </si>
  <si>
    <t>1J04PER1 SEM SEMESTRE 1 30</t>
  </si>
  <si>
    <t>1J05PER1 SEM 1 SEMESTRE 1  30</t>
  </si>
  <si>
    <t>1J06PER1 SEM SEMESTRE 1 DROIT 30</t>
  </si>
  <si>
    <t>1J07PER1 SEM SEMESTRE 1 ECONOMIE, GESTION, DROIT 30</t>
  </si>
  <si>
    <t>1J08PER1 SEM SEMESTRE 1 - HUMANITÉS 30</t>
  </si>
  <si>
    <t>1J09PER1 SEM SEMESTRE 1 SCIENCES SOCIALES 30</t>
  </si>
  <si>
    <t>1J10PER1 SEM SEMESTRE 1 MEDIAS, CULTURES ET SOCIETES 30</t>
  </si>
  <si>
    <t>1J11PER1 SEM SEMESTRE 1 30</t>
  </si>
  <si>
    <t>1J12PER1 SEM SEMESTRE 1 30</t>
  </si>
  <si>
    <t>1J13PER1 SEM SEMESTRE 1 INSTITUTIONS ET SOCIETE 30</t>
  </si>
  <si>
    <t>1J14PER1 SEM SEMESTRE 1 MIASHS 30</t>
  </si>
  <si>
    <t>1J01UEA1 UE PSYCHOLOGIE COGNITIVE 6 ECTS</t>
  </si>
  <si>
    <t>1J02UEA1 UE SCIENCES DE L'EDUCATION 6 ECTS</t>
  </si>
  <si>
    <t>1J03IUA1 UE ESTHÉTIQUE 6 ECTS</t>
  </si>
  <si>
    <t>1J04UEA1 UE Acteurs et pratiques de la mondialisation 6 ECTS</t>
  </si>
  <si>
    <t>1J05UEA1 UE Sciences du langage 6 ECTS</t>
  </si>
  <si>
    <t>1J06UEA1 UE INTRODUCTION AU DROIT 6 ECTS</t>
  </si>
  <si>
    <t>1J07UEA1 UE INTRODUCTION À LA MACROÉCONOMIE 6 ECTS</t>
  </si>
  <si>
    <t>1J08UEA1 UE L'EUROPE ET LE MONDE (MOYEN ÂGE-XVIIIE SIÈCLE) 6 ECTS</t>
  </si>
  <si>
    <t>1J09UEA1 UE ANTHROPOLOGIE 6 ECTS</t>
  </si>
  <si>
    <t>1J10UEA1 UE INFORMATION - COMMUNICATION 6 ECTS</t>
  </si>
  <si>
    <t>1J11UEE1 UE LITTÉRATURE FRANÇAISE 6 ECTS</t>
  </si>
  <si>
    <t>1J12UEA1 UE Littératures et idées 6 ECTS</t>
  </si>
  <si>
    <t>1J13UEA1 UE DROIT 6 ECTS</t>
  </si>
  <si>
    <t>1J14UEA1 UE OUTILS MATHEMATIQUES POUR SHS 1 6 ECTS</t>
  </si>
  <si>
    <t xml:space="preserve">1J01A011 CM Psychologie cognitive </t>
  </si>
  <si>
    <t xml:space="preserve">1J02A011 CM Les sociétés &amp; leurs écoles;formation tout au long de la vie </t>
  </si>
  <si>
    <t xml:space="preserve">1J03A011 CM Théories et esthétique des arts 1  (approche pluridisciplinaire) </t>
  </si>
  <si>
    <t xml:space="preserve">1J04A011 CM Acteurs et pratiques de la mondialisation </t>
  </si>
  <si>
    <t xml:space="preserve">1J05A011 CM Approche contemporaine des langues et cultures </t>
  </si>
  <si>
    <t xml:space="preserve">1J06A011 CM Introduction au droit </t>
  </si>
  <si>
    <t xml:space="preserve">1J07A011 CM Introduction à la macroéconomie </t>
  </si>
  <si>
    <t xml:space="preserve">1J08A011 CM L'Europe et le monde (Moyen Âge-XVIIIe siècle) </t>
  </si>
  <si>
    <t xml:space="preserve">1J09A011 CM Unité de l'homme et diversité des cultures </t>
  </si>
  <si>
    <t xml:space="preserve">1J10A011 CM Introduction à la communication </t>
  </si>
  <si>
    <t xml:space="preserve">1J11E011 CM Littérature française </t>
  </si>
  <si>
    <t xml:space="preserve">1J12A011 CM Littératures et idées (en français) - (validé en TD) </t>
  </si>
  <si>
    <t xml:space="preserve">1J13A011 CM Introduction au droit </t>
  </si>
  <si>
    <t xml:space="preserve">1J14A011 CM Algebre linéaire 1 - Calcul matriciel </t>
  </si>
  <si>
    <t xml:space="preserve">1J01A021 TD Psychologie cognitive </t>
  </si>
  <si>
    <t xml:space="preserve">1J02A021 TD Etudes de cas et explorations bibliographiques </t>
  </si>
  <si>
    <t xml:space="preserve">1J03A071 TD Etudes des textes fondamentaux 1 (orientation générale) </t>
  </si>
  <si>
    <t xml:space="preserve">1J04A021 TD Acteurs et pratiques de la mondialisation </t>
  </si>
  <si>
    <t xml:space="preserve">1J05A031 CM Sémiotique, concepts et notions </t>
  </si>
  <si>
    <t xml:space="preserve">1J06A021 TD Introduction au droit </t>
  </si>
  <si>
    <t xml:space="preserve">1J07A021 TD Introduction à la macroéconomie </t>
  </si>
  <si>
    <t xml:space="preserve">1J08A021 TD L'Europe et le monde (Moyen Âge-XVIIIe siècle) </t>
  </si>
  <si>
    <t xml:space="preserve">1J09A021 TD Initiation à l'observation </t>
  </si>
  <si>
    <t xml:space="preserve">1J10A021 TD Lecture critique de l'actualité </t>
  </si>
  <si>
    <t xml:space="preserve">1J11E021 TD Littérature française </t>
  </si>
  <si>
    <t xml:space="preserve">1J12A021 TD Littératures et idées (Anglais) </t>
  </si>
  <si>
    <t xml:space="preserve">1J13A021 TD Introduction au droit </t>
  </si>
  <si>
    <t xml:space="preserve">1J14A021 TD Algebre linéaire 1 - Calcul matriciel </t>
  </si>
  <si>
    <t>1J01UEB1 UE PSYCHOLOGIE CLINIQUE 6 ECTS</t>
  </si>
  <si>
    <t>1J02UEB1 UE PSYCHOLOGIE 6 ECTS</t>
  </si>
  <si>
    <t>1J03IUB1  HISTOIRE 6</t>
  </si>
  <si>
    <t>1J04UEB1 UE Sociétés et territoires extra-européens 6 ECTS</t>
  </si>
  <si>
    <t>1J05UEB1 UE Lettres appliquées 6 ECTS</t>
  </si>
  <si>
    <t>1J06UEB1 UE DROIT DES PERSONNES 6 ECTS</t>
  </si>
  <si>
    <t>1J07UEB1 UE GESTION DE L'ENTREPRISE 6 ECTS</t>
  </si>
  <si>
    <t>1J08UEB1 UE ANTIQUITÉS: HISTOIRE, ARTS, LITTÉRATURES 6 ECTS</t>
  </si>
  <si>
    <t>1J09UEB1 UE SOCIOLOGIE 6 ECTS</t>
  </si>
  <si>
    <t>1J10UEB1 UE ARTS DU SPECTACLE 6 ECTS</t>
  </si>
  <si>
    <t>1J11UEB1 UE Langues et langages 6 ECTS</t>
  </si>
  <si>
    <t xml:space="preserve">1J12A031 TD Littératures et idées (Allemand) </t>
  </si>
  <si>
    <t>1J13UEB1 UE ECONOMIE 6 ECTS</t>
  </si>
  <si>
    <t>1J14UEB1 UE INFORMATIQUE 1 6 ECTS</t>
  </si>
  <si>
    <t xml:space="preserve">1J01B011 CM Psychologie clinique </t>
  </si>
  <si>
    <t xml:space="preserve">1J02B011 CM Introduction à la psychologie  </t>
  </si>
  <si>
    <t xml:space="preserve">1J03B011 CM Arts et histoire 1 (approche pluridisciplinaire) </t>
  </si>
  <si>
    <t xml:space="preserve">1J04B011 CM Sociétés et territoires extra-européens </t>
  </si>
  <si>
    <t xml:space="preserve">1J05B011 CM Cultures politiques et littérature XIXe siècle </t>
  </si>
  <si>
    <t xml:space="preserve">1J06B011 CM Droit des personnes </t>
  </si>
  <si>
    <t xml:space="preserve">1J07B011 CM Gestion de l'entreprise </t>
  </si>
  <si>
    <t xml:space="preserve">1J08B011 CM Antiquités: histoire, arts, littératures  </t>
  </si>
  <si>
    <t xml:space="preserve">1J09B011 CM Mutations de la société française </t>
  </si>
  <si>
    <t xml:space="preserve">1J10B011 CM Histoire des images </t>
  </si>
  <si>
    <t xml:space="preserve">1J11B011 CM Langues et langages (en français) </t>
  </si>
  <si>
    <t xml:space="preserve">1J12A041 TD Littératures et idées (Arabe) </t>
  </si>
  <si>
    <t xml:space="preserve">1J13B011 CM Introduction à la macroéconomie </t>
  </si>
  <si>
    <t xml:space="preserve">1J14B011 CM Algorithmie - Programmation 1 </t>
  </si>
  <si>
    <t xml:space="preserve">1J01B021 TD Psychologie clinique </t>
  </si>
  <si>
    <t xml:space="preserve">1J02B021 TD Introduction à la psychologie  </t>
  </si>
  <si>
    <t xml:space="preserve">1J03B091 TD Approches historiques des œuvres 1 (orientation générale) </t>
  </si>
  <si>
    <t xml:space="preserve">1J04B021 TD Sociétés et territoires extra-européens </t>
  </si>
  <si>
    <t xml:space="preserve">1J05B021 TD Pratiques d'écriture littéraire </t>
  </si>
  <si>
    <t xml:space="preserve">1J06B021 TD Droit des personnes </t>
  </si>
  <si>
    <t xml:space="preserve">1J07B021 TD Gestion de l'entreprise </t>
  </si>
  <si>
    <t xml:space="preserve">1J08B021 TD Antiquités: histoire, arts, littératures </t>
  </si>
  <si>
    <t xml:space="preserve">1J09B021 TD Mutations de la société française </t>
  </si>
  <si>
    <t xml:space="preserve">1J10B021 TD Iconologie et culture visuelle </t>
  </si>
  <si>
    <t xml:space="preserve">1J11B021 TD Langues et langages (Anglais) </t>
  </si>
  <si>
    <t xml:space="preserve">1J12A051 TD Littératures et idées (Espagnol) </t>
  </si>
  <si>
    <t xml:space="preserve">1J13B021 TD Introduction à la macroéconomie </t>
  </si>
  <si>
    <t xml:space="preserve">1J14B021 TIC Algorithmie - Programmation 1 </t>
  </si>
  <si>
    <t>1J01UEC1 UE PSYCHOBIOLOGIE ET STATISTIQUES 6 ECTS</t>
  </si>
  <si>
    <t>1J02UEC1 UE SOCIOLOGIE 6 ECTS</t>
  </si>
  <si>
    <t>1J03IUC1 UE GENRES ET FORMES 6 ECTS</t>
  </si>
  <si>
    <t>1J04UEC1 UE Géohistoire du territoire français 6 ECTS</t>
  </si>
  <si>
    <t>1J05UEC1 UE Information-communication 6 ECTS</t>
  </si>
  <si>
    <t>1J06UEC1 UE MANAGEMENT 6 ECTS</t>
  </si>
  <si>
    <t>1J07UEC1 UE MATHÉMATIQUES POUR L'ÉCONOMIE ET LA GESTION 6 ECTS</t>
  </si>
  <si>
    <t>1J08UEC1 UE LANGUES, TERRITOIRES, REPRÉSENTATIONS 6 ECTS</t>
  </si>
  <si>
    <t>1J09UEC1 UE SCIENCE POLITIQUE 6 ECTS</t>
  </si>
  <si>
    <t>1J10UEC1 UE ANTHROPOLOGIE 6 ECTS</t>
  </si>
  <si>
    <t xml:space="preserve">1J11B031 TD Langues et langages (Allemand) </t>
  </si>
  <si>
    <t xml:space="preserve">1J12A061 TD Littératures et idées (Portugais) </t>
  </si>
  <si>
    <t>1J13UEC1 UE SOCIOLOGIE 6 ECTS</t>
  </si>
  <si>
    <t>1J14UEC1 UE PSYCHOLOGIE -
COUPLE PSYCHOLOGIE/SCIENCES COGNITIVES S1(PORTAIL 01) 6 ECTS</t>
  </si>
  <si>
    <t xml:space="preserve">1J01C011 CM Psychobiologie </t>
  </si>
  <si>
    <t xml:space="preserve">1J02C011 CM Mutations de la société française  </t>
  </si>
  <si>
    <t xml:space="preserve">1J03C011 CM Poétique des genres et des formes 1 (approche pluridisciplinaire) </t>
  </si>
  <si>
    <t xml:space="preserve">1J04C011 CM Géohistoire du territoire français </t>
  </si>
  <si>
    <t xml:space="preserve">1J05C011 CM Introduction à la communication </t>
  </si>
  <si>
    <t xml:space="preserve">1J06C011 CM Management </t>
  </si>
  <si>
    <t xml:space="preserve">1J07C011 CM Mathématiques pour l'économie et la gestion </t>
  </si>
  <si>
    <t xml:space="preserve">1J08C011 CM Langues, territoires, représentations </t>
  </si>
  <si>
    <t xml:space="preserve">1J09C011 CM Introduction à la vie politique française </t>
  </si>
  <si>
    <t xml:space="preserve">1J10C011 CM Introduction à l’anthropologie : unité de l’homme et diversité des cultures </t>
  </si>
  <si>
    <t xml:space="preserve">1J11B041 TD Langues et langages (Portugais) </t>
  </si>
  <si>
    <t>1J12UEB1 UE Mondes contemporains 6 ECTS</t>
  </si>
  <si>
    <t xml:space="preserve">1J13C011 CM Mutations de la société française </t>
  </si>
  <si>
    <t xml:space="preserve">1J01D011 CM Histoire de la psychologie </t>
  </si>
  <si>
    <t xml:space="preserve">1J01C021 TD Statistiques </t>
  </si>
  <si>
    <t xml:space="preserve">1J02C021 TD Mutations de la société française  </t>
  </si>
  <si>
    <t xml:space="preserve">1J03C071 TD Analyses ou pratique des œuvres 1 (orientation générale) </t>
  </si>
  <si>
    <t xml:space="preserve">1J04C021 TD Géohistoire du territoire français </t>
  </si>
  <si>
    <t xml:space="preserve">1J05C021 TD Lecture critique de l'actualité </t>
  </si>
  <si>
    <t xml:space="preserve">1J06C021 TD Management </t>
  </si>
  <si>
    <t xml:space="preserve">1J07C021 TD Mathématiques pour l'économie et la gestion </t>
  </si>
  <si>
    <t xml:space="preserve">1J08C021 TD Langues, territoires, représentations </t>
  </si>
  <si>
    <t xml:space="preserve">1J09C021 TD Introduction à la vie politique française </t>
  </si>
  <si>
    <t xml:space="preserve">1J10C021 TD Introduction à l’anthropologie : unité de l’homme et diversité des cultures </t>
  </si>
  <si>
    <t xml:space="preserve">1J11B051 TD Langues et langages (Espagnol) </t>
  </si>
  <si>
    <t xml:space="preserve">1J12B011 CM Mondes contemporains (en français) </t>
  </si>
  <si>
    <t xml:space="preserve">1J13C021 TD Mutations de la société française </t>
  </si>
  <si>
    <t xml:space="preserve">1J01D021 TD Histoire de la psychologie </t>
  </si>
  <si>
    <t>1J01UED1 UE HISTOIRE DE LA PSYCHOLOGIE 6 ECTS</t>
  </si>
  <si>
    <t>1J02UED1  SCIENCES DU LANGAGE 6</t>
  </si>
  <si>
    <t>1J03IUD1 UE LANGAGES ARTISTIQUES 6 ECTS</t>
  </si>
  <si>
    <t>1J04UEE1 UE Environnement et archéologie du paysage 6 ECTS</t>
  </si>
  <si>
    <t>1J05UED1 UE Informatique - Initiation 6 ECTS</t>
  </si>
  <si>
    <t>1J06UED1 UE HISTOIRE POLITIQUE ET JURIDIQUE 6 ECTS</t>
  </si>
  <si>
    <t>1J07UED1 UE INTRODUCTION AU DROIT 6 ECTS</t>
  </si>
  <si>
    <t xml:space="preserve">1J08D031 TD Lettres classiques (latin débutant) [Mut : 1J11C031] </t>
  </si>
  <si>
    <t>1J09UED1 UE HISTOIRE 6 ECTS</t>
  </si>
  <si>
    <t>1J10UED1 UE SOCIOLOGIE 6 ECTS</t>
  </si>
  <si>
    <t xml:space="preserve">1J11B061 TD Langues et langages (Arabe) </t>
  </si>
  <si>
    <t xml:space="preserve">1J12B021 TD Mondes contemporains (Anglais) </t>
  </si>
  <si>
    <t>1J13UED1 UE SCIENCE POLITIQUE 6 ECTS</t>
  </si>
  <si>
    <t>1J14UED1 UE SCIENCES COGNITIVES-
COUPLE PSYCHOLOGIE/SCIENCES COGNITIVES S1(PORTAIL 01) 6 ECTS</t>
  </si>
  <si>
    <t xml:space="preserve">1J02D011 CM Linguistique française </t>
  </si>
  <si>
    <t xml:space="preserve">1J03D011 CM Figures et procédés artistiques 1 (approche pluridisciplinaire) </t>
  </si>
  <si>
    <t xml:space="preserve">1J04E011 CM Environnement et archéologie du paysage </t>
  </si>
  <si>
    <t xml:space="preserve">1J05D011 CM Algorithmique et programmation </t>
  </si>
  <si>
    <t xml:space="preserve">1J06D011 CM Histoire et vie politique française </t>
  </si>
  <si>
    <t xml:space="preserve">1J07D011 CM Introduction au droit </t>
  </si>
  <si>
    <t xml:space="preserve">1J08D041 TD Lettres classiques (latin renforcé) [Mut : 1J11C041] </t>
  </si>
  <si>
    <t xml:space="preserve">1J09D011 CM Mutation des sociétés européennes, 1880-1970 </t>
  </si>
  <si>
    <t xml:space="preserve">1J10D011 CM Mutations de la société française </t>
  </si>
  <si>
    <t xml:space="preserve">1J11B071 TD Langues et langages (Italien) </t>
  </si>
  <si>
    <t xml:space="preserve">1J12B031 TD Mondes contemporains (Allemand) </t>
  </si>
  <si>
    <t xml:space="preserve">1J13D011 CM Introduction à la vie politique française </t>
  </si>
  <si>
    <t xml:space="preserve">1J02D021 CM Grammaire du français : normes et d’usages </t>
  </si>
  <si>
    <t xml:space="preserve">1J03D131 TD Eléments de langages artistiques 1 (orientation générale) </t>
  </si>
  <si>
    <t xml:space="preserve">1J04E021 TD Environnement et archéologie du paysage </t>
  </si>
  <si>
    <t xml:space="preserve">1J05D021 TD Algorithmique et programmation </t>
  </si>
  <si>
    <t xml:space="preserve">1J06D021 CM Histoire du droit </t>
  </si>
  <si>
    <t xml:space="preserve">1J07D021 TD Introduction au droit </t>
  </si>
  <si>
    <t xml:space="preserve">1J08D051 TD Lettres classiques (grec débutant) [Mut : 1J11C051] </t>
  </si>
  <si>
    <t xml:space="preserve">1J09D021 TD Mutation des sociétés européennes, 1880-1970 </t>
  </si>
  <si>
    <t xml:space="preserve">1J10D021 TD Mutations de la société française </t>
  </si>
  <si>
    <t>1J11UEC1 UE Sciences du langage 6 ECTS</t>
  </si>
  <si>
    <t xml:space="preserve">1J12B041 TD Mondes contemporains (Arabe) </t>
  </si>
  <si>
    <t xml:space="preserve">1J13D021 TD Introduction à la vie politique française </t>
  </si>
  <si>
    <t>1J01UET1 UE UE TR1 6 ECTS</t>
  </si>
  <si>
    <t>1J02UET1 UE TRANSVERSALE 6 ECTS</t>
  </si>
  <si>
    <t>1J03EPE1 SEM SEMESTRE 1 MUSICOLOGIE 30</t>
  </si>
  <si>
    <t>1J04OPT1 UE UE TRANSVERSALE CLASSIQUE OU PIM &gt;&gt; 6 ECTS</t>
  </si>
  <si>
    <t>1J05UET1 UE TRANSVERSALE 1 6 ECTS</t>
  </si>
  <si>
    <t>1J06OPT1 UE TRANSVERSALE 6 ECTS</t>
  </si>
  <si>
    <t>1J07OPT1 UE TRANSVERSALE 6 ECTS</t>
  </si>
  <si>
    <t xml:space="preserve">1J08D061 TD Lettres classiques (grec renforcé) [Mut : 1J11C061] </t>
  </si>
  <si>
    <t>1J09UET1 UE TRANSVERSALE 6 ECTS</t>
  </si>
  <si>
    <t>1J10UET1 UE TRANSVERSALE 6 ECTS</t>
  </si>
  <si>
    <t xml:space="preserve">1J11C011 CM Approche historique des langues et cultures </t>
  </si>
  <si>
    <t xml:space="preserve">1J12B051 TD Mondes contemporains (Espagnol) </t>
  </si>
  <si>
    <t>1J13UET1 UE TRANSVERSALE 6 ECTS</t>
  </si>
  <si>
    <t>1J14UEK1 UE ENVIRONNEMENT ET ARCHEOLOGIE DU PAYSAGE-
COUPLE GEOGRAPHIE/HISTOIRE S1 (PORTAIL 04) 6 ECTS</t>
  </si>
  <si>
    <t xml:space="preserve">1JTRCLE1 TD Langues &gt;&gt; </t>
  </si>
  <si>
    <t xml:space="preserve">1JTRCLE1 TD Langues (1 langue au choix) &gt;&gt; </t>
  </si>
  <si>
    <t>1J03EUA1 UE ESTHÉTIQUE 6 ECTS</t>
  </si>
  <si>
    <t>1J04UET1 UE TRANSVERSALE CLASSIQUE 6 ECTS</t>
  </si>
  <si>
    <t xml:space="preserve">1JTRCLE1 TD Langues à choisir parmi &gt;&gt; </t>
  </si>
  <si>
    <t xml:space="preserve">1J06UET1 UE TRANSVERSALE CLASSIQUE&gt;&gt; </t>
  </si>
  <si>
    <t xml:space="preserve">1JTRUI11 UE UE TR1 : PIM ALLEMAND </t>
  </si>
  <si>
    <t>1J08UED1 UE HUMANITÉS ET CONSTITUTION DES SAVOIRS 6 ECTS</t>
  </si>
  <si>
    <t xml:space="preserve">1JTRCLE1 langues Langues (1 langue au choix) &gt;&gt; </t>
  </si>
  <si>
    <t xml:space="preserve">1J11C021 TD Analyse linguistique des textes littéraires </t>
  </si>
  <si>
    <t xml:space="preserve">1J12B061 TD Mondes contemporains (Portugais) </t>
  </si>
  <si>
    <t xml:space="preserve">1J01MET1 TD Méthodologie &gt;&gt; 1JTRM011 </t>
  </si>
  <si>
    <t xml:space="preserve">1J02MET1 TD Méthodologie (1 méthodologie par portail au choix) &gt;&gt; 1JTRM021 </t>
  </si>
  <si>
    <t xml:space="preserve">1J03A011 CM Théories et esthétique des arts 1 (approche pluridisciplinaire) </t>
  </si>
  <si>
    <t xml:space="preserve">1JTRCLE1 TD Langues </t>
  </si>
  <si>
    <t xml:space="preserve">1JTRM051 TD Méthodologie </t>
  </si>
  <si>
    <t xml:space="preserve">1JTRUI21 UE UE TR1 : PIM ESPAGNOL </t>
  </si>
  <si>
    <t xml:space="preserve">1J08D011 CM Humanités et constitution des savoirs </t>
  </si>
  <si>
    <t xml:space="preserve">1J09MET1 TD Méthodologie (1 méthodologie par portail au choix*) &gt;&gt; </t>
  </si>
  <si>
    <t xml:space="preserve">1J10MET1 TD Méthodologie (1 méthodologie par portail au choix*) &gt;&gt; </t>
  </si>
  <si>
    <t xml:space="preserve">1J11C031 TD Lettres classiques (latin débutant) </t>
  </si>
  <si>
    <t xml:space="preserve">1J12B071 TD Mondes contemporains (Chinois) </t>
  </si>
  <si>
    <t xml:space="preserve">1J13MET1 TD Méthodologie (1 méthodologie par portail au choix*) &gt;&gt; </t>
  </si>
  <si>
    <t xml:space="preserve">1JTRTIC1 CM TIC (période d'intégration) </t>
  </si>
  <si>
    <t xml:space="preserve">1J02PPP1 TD PPP (1 PPP par portail au choix) &gt;&gt; 1JTRP021 </t>
  </si>
  <si>
    <t xml:space="preserve">1J03A061 TD Etudes des textes fondamentaux 1 Musicologie </t>
  </si>
  <si>
    <t xml:space="preserve">1JTRM041 TD Méthodologie universitaire </t>
  </si>
  <si>
    <t xml:space="preserve">1JTRTIC1 CM/TD/CL Technologies de l'Information et de la Communication (période d'intégration)  (TIC) </t>
  </si>
  <si>
    <t xml:space="preserve">1J06MET1 TD Méthodologie (1 méthodologie par portail au choix) &gt;&gt; 1JTRM061 - Méthodologie </t>
  </si>
  <si>
    <t xml:space="preserve">1JTRUI31 UE UE TR1 : PIM ITALIEN </t>
  </si>
  <si>
    <t xml:space="preserve">1J08D021 TD Humanités et constitution des savoirs </t>
  </si>
  <si>
    <t xml:space="preserve">1JTRTIC1 CM Technologies de l'Information et de la Communication (TIC)*** </t>
  </si>
  <si>
    <t xml:space="preserve">1JTRTIC1 CM/TD Technologies de l'Information et de la Communication (TIC)** </t>
  </si>
  <si>
    <t xml:space="preserve">1J11C041 TD Lettres classiques (latin renforcé) </t>
  </si>
  <si>
    <t xml:space="preserve">1J12B081 TD Mondes contemporains (Italien) </t>
  </si>
  <si>
    <t xml:space="preserve">1JTRTIC1 CM/TD Technologies de l'Information et de la Communication (TIC)*** </t>
  </si>
  <si>
    <t>1J14UEF1 UE HISTOIRE-
COUPLE GEOGRAPHIE/HISTOIRE S1 (PORTAIL 04) 6 ECTS</t>
  </si>
  <si>
    <t xml:space="preserve"> TD TIC (période d'intégration) </t>
  </si>
  <si>
    <t xml:space="preserve">1JTRTIC1 CM/TD TIC (période d'intégration) </t>
  </si>
  <si>
    <t>1J03EUB1 UE HISTOIRE 6 ECTS</t>
  </si>
  <si>
    <t xml:space="preserve">1JTRP041 CM Mondes professionnels </t>
  </si>
  <si>
    <t>1J05PER2 SEM SEMESTRE 2 30</t>
  </si>
  <si>
    <t xml:space="preserve">1J06PPP1 CM/TD PPP (1 PPP par portail au choix ) &gt;&gt;  1JTRP061 -  Projet de l'étudiant - Entrepreneuriat </t>
  </si>
  <si>
    <t xml:space="preserve">1J08OPT1 UE UE TRANSVERSALE 1 AU CHOIX PARMI &gt;&gt; </t>
  </si>
  <si>
    <t xml:space="preserve"> TIC  </t>
  </si>
  <si>
    <t>1JTRUI11 UE TRANSVERSALE PIM ALLEMAND 6 ECTS</t>
  </si>
  <si>
    <t xml:space="preserve">1J11C051 TD Lettres classiques (grec débutant) </t>
  </si>
  <si>
    <t>1J12UEC1 UE Langues et langages 6 ECTS</t>
  </si>
  <si>
    <t>1J01PER2 SEM SEMESTRE 2 - PSYCHOLOGIE ET SCIENCES COGNITIVES 30</t>
  </si>
  <si>
    <t>1J02PER2 SEM SEMESTRE 2 EDUCATION, SOCIALISATION ET LANGAGE 30</t>
  </si>
  <si>
    <t xml:space="preserve"> TD Technologies de l'Information et de la Communication (TIC) </t>
  </si>
  <si>
    <t>1J05UEA2 UE Sciences du langage 6 ECTS</t>
  </si>
  <si>
    <t xml:space="preserve">1J07MET1 TD Méthodologie (1 méthodologie par portail au choix) &gt;&gt; 1JTRM071 </t>
  </si>
  <si>
    <t>1J08UEL1 UE UE TRANSVERSALE LANGUE ANCIENNE 6 ECTS</t>
  </si>
  <si>
    <t xml:space="preserve">1JTRIA11 CM Kultur, Geschichte und Gesellschaft (Allemand) </t>
  </si>
  <si>
    <t xml:space="preserve">1J11C061 TD Lettres classiques (grec renforcé) </t>
  </si>
  <si>
    <t xml:space="preserve">1J12C011 CM Langues et langages (en français) </t>
  </si>
  <si>
    <t>1J01UEA2 UE SCIENCES COGNITIVES 6 ECTS</t>
  </si>
  <si>
    <t>1J02UEA2 UE SCIENCES DE L'EDUCATION 6 ECTS</t>
  </si>
  <si>
    <t xml:space="preserve">1J03B061 TD Approches historiques des œuvres 1 Musicologie </t>
  </si>
  <si>
    <t>1JTROPI1 UE TRANSVERSALE PIM ALLEMAND, ESPAGNOL, ITALIEN &gt;&gt; 6 ECTS</t>
  </si>
  <si>
    <t xml:space="preserve">1J05A022 TD Analyse linguistique des textes médiatiques </t>
  </si>
  <si>
    <t xml:space="preserve">1JTROPI1 UE PIM &gt;&gt; (voir maquette PIM) </t>
  </si>
  <si>
    <t xml:space="preserve">1J07M081 CM Méthodologie </t>
  </si>
  <si>
    <t xml:space="preserve">1JTRCLE1 TD 1 langue au choix parmi &gt;&gt; </t>
  </si>
  <si>
    <t xml:space="preserve">1JTRIA21 TD Kultur, Geschichte und Gesellschaft (Allemand) </t>
  </si>
  <si>
    <t>1J11UED1 UE Sciences du Langage, Approfondissement disciplinaire 6 ECTS</t>
  </si>
  <si>
    <t xml:space="preserve">1J12C021 TD Langues et langages (Anglais) </t>
  </si>
  <si>
    <t>1J14UEG1 UE INFORMATION - COMMUNICATION- 
COUPLE INFORMATION - COMMUNICATION/SCIENCES DU LANGAGE S1 (PORTAIL 05) 6 ECTS</t>
  </si>
  <si>
    <t xml:space="preserve">1J01A012 CM Sciences cognitives </t>
  </si>
  <si>
    <t xml:space="preserve">1J02A012 CM Les débats contemporains en éducation et formation </t>
  </si>
  <si>
    <t>1J03EUC1 UE GENRES ET FORMES 6 ECTS</t>
  </si>
  <si>
    <t>1J04PER2 SEM SEMESTRE 2 30</t>
  </si>
  <si>
    <t xml:space="preserve">1J05A032 TD Sémiotique analyse de corpus en situation </t>
  </si>
  <si>
    <t xml:space="preserve">1J07M091 TD Méthodologie </t>
  </si>
  <si>
    <t xml:space="preserve">1JTRGRD1 TD Grec débutant </t>
  </si>
  <si>
    <t xml:space="preserve">1JTRCLE1 langues Langues (1 langue au choix*****) &gt;&gt; </t>
  </si>
  <si>
    <t xml:space="preserve">1J11D011 CM Linguistique et sémiotique : modèles et concepts </t>
  </si>
  <si>
    <t xml:space="preserve">1J12C031 TD Langues et langages (Allemand) </t>
  </si>
  <si>
    <t xml:space="preserve">1JTRCLE1 langues Langues (1 langue au choix******) &gt;&gt; </t>
  </si>
  <si>
    <t xml:space="preserve">1J01A022 TD Sciences cognitives </t>
  </si>
  <si>
    <t xml:space="preserve">1J02A022 TD Etudes de cas et explorations bibliographiques </t>
  </si>
  <si>
    <t>1J04UEA2 UE Géographie et aménagement 6 ECTS</t>
  </si>
  <si>
    <t>1J05UEB2 UE Lettres appliquées 6 ECTS</t>
  </si>
  <si>
    <t xml:space="preserve">1J07ENT1 CM ENTREPRENEURIAT DISCIPLINAIRE &gt;&gt; 1JTRE071 </t>
  </si>
  <si>
    <t xml:space="preserve">1JTRGRR1 TD Grec renforcé </t>
  </si>
  <si>
    <t xml:space="preserve">1J11D021 TD Linguistique et sémiotique : applications pratiques </t>
  </si>
  <si>
    <t xml:space="preserve">1J12C041 TD Langues et langages (Arabe) </t>
  </si>
  <si>
    <t>1J01UEB2 UE NEUROPSYCHOLOGIE 6 ECTS</t>
  </si>
  <si>
    <t>1J02UEB2 UE PSYCHOLOGIE 6 ECTS</t>
  </si>
  <si>
    <t xml:space="preserve">1J03C061 TD Analyses ou pratique des œuvres 1 Musicologie </t>
  </si>
  <si>
    <t xml:space="preserve">1J04A012 CM Géographie et aménagement </t>
  </si>
  <si>
    <t xml:space="preserve">1J05B012 CM Cultures politiques et littérature XXe siècle </t>
  </si>
  <si>
    <t xml:space="preserve">1JTRLAD1 TD Latin débutant </t>
  </si>
  <si>
    <t xml:space="preserve">1JTRIA31 TD Approfondissement linguistique (Allemand) </t>
  </si>
  <si>
    <t>1J11UET1 UE TRANSVERSALE 6 ECTS</t>
  </si>
  <si>
    <t xml:space="preserve">1J12C051 TD Langues et langages (Espagnol) </t>
  </si>
  <si>
    <t>1J14UEH1 UE SCIENCES DU LANGAGE-
COUPLE INFORMATION - COMMUNICATION/SCIENCES DU LANGAGE S1 (PORTAIL 05) 6 ECTS</t>
  </si>
  <si>
    <t xml:space="preserve">1J01B012 CM Neuropsychologie </t>
  </si>
  <si>
    <t xml:space="preserve">1J02B012 CM Psychologie et pratiques éducatives </t>
  </si>
  <si>
    <t>1J03EUD1 UE LANGAGES ARTISTIQUES 6 ECTS</t>
  </si>
  <si>
    <t xml:space="preserve">1J04A022 TD Géographie et aménagement </t>
  </si>
  <si>
    <t xml:space="preserve">1J05B022 TD Littérature et arts visuels </t>
  </si>
  <si>
    <t>1J06PER2 SEM SEMESTRE 2 DROIT 30</t>
  </si>
  <si>
    <t>1J07PER2 SEM SEMESTRE 2 ECONOMIE, GESTION, DROIT 30</t>
  </si>
  <si>
    <t xml:space="preserve">1JTRLAR1 TD Latin renforcé </t>
  </si>
  <si>
    <t xml:space="preserve">1JTRFLE1 TD FLE </t>
  </si>
  <si>
    <t xml:space="preserve">1J12C061 TD Langues et langages (Portugais) </t>
  </si>
  <si>
    <t xml:space="preserve">1J01B022 TD Neuropsychologie </t>
  </si>
  <si>
    <t xml:space="preserve">1J02B022 TD Psychologie et pratiques éducatives </t>
  </si>
  <si>
    <t xml:space="preserve">1J03D091 TD Ecriture 1 </t>
  </si>
  <si>
    <t>1J04UEB2 UE Anthropologie 6 ECTS</t>
  </si>
  <si>
    <t>1J05UEC2 UE Information-communication 6 ECTS</t>
  </si>
  <si>
    <t>1J06UEA2 UE DROIT CONSTITUTIONNEL 6 ECTS</t>
  </si>
  <si>
    <t>1J07UEA2 UE INTRODUCTION À LA MICROÉCONOMIE 6 ECTS</t>
  </si>
  <si>
    <t xml:space="preserve"> CM/TD TIC </t>
  </si>
  <si>
    <t>1JTRUI21 UE TRANSVERSALE PIM ESPAGNOL 6 ECTS</t>
  </si>
  <si>
    <t xml:space="preserve">1JTRM111 TD Méthodologie </t>
  </si>
  <si>
    <t>1J12UED1 UE Langues appliquées 6 ECTS</t>
  </si>
  <si>
    <t>1J01UEC2 UE PSYCHOLOGIE SOCIALE 6 ECTS</t>
  </si>
  <si>
    <t>1J02UEC2 UE SOCIOLOGIE 6 ECTS</t>
  </si>
  <si>
    <t xml:space="preserve">1J03D101 TD Formation musicale 1 </t>
  </si>
  <si>
    <t xml:space="preserve">1J04B012 CM Anthropologie </t>
  </si>
  <si>
    <t xml:space="preserve">1J05C012 CM Acteurs et objets de l’information et de la communication </t>
  </si>
  <si>
    <t xml:space="preserve">1J06A012 CM Droit constitutionnel : Théorie générale de l'Etat </t>
  </si>
  <si>
    <t xml:space="preserve">1J07A012 CM Introduction à la microéconomie </t>
  </si>
  <si>
    <t>1J08UET1 UE UE TRANSVERSALE CLASSIQUE 6 ECTS</t>
  </si>
  <si>
    <t xml:space="preserve">1JTRIE11 CM Cultura, historia y sociedad (Espagnol) </t>
  </si>
  <si>
    <t xml:space="preserve">1JTRTIC1 CM /TD/CL Technologies de l'Information et de la Communication (période d'intégration)  (TIC) </t>
  </si>
  <si>
    <t xml:space="preserve">1J12D011 CM Langues appliquées (en français) - (validé en TD) </t>
  </si>
  <si>
    <t>1J14UEI1 UE SCIENCES ECONOMIQUES - GESTION- 
COUPLE SCIENCES ECONOMIQUES - GESTION/SOCIOLOGIE S1(PORTAIL 13) 6 ECTS</t>
  </si>
  <si>
    <t xml:space="preserve">1J01C012 CM Psychologie sociale </t>
  </si>
  <si>
    <t xml:space="preserve">1J02C012 CM Problèmes sociaux, regard sociologique </t>
  </si>
  <si>
    <t xml:space="preserve">1J04B022 TD Anthropologie </t>
  </si>
  <si>
    <t xml:space="preserve">1J05C022 TD Pratiques professionnelle de l'écriture </t>
  </si>
  <si>
    <t xml:space="preserve">1J06A022 TD Droit constitutionnel : Théorie générale de l'Etat </t>
  </si>
  <si>
    <t xml:space="preserve">1J07A022 TD Introduction à la microéconomie </t>
  </si>
  <si>
    <t xml:space="preserve">1JTRIE21 TD Cultura, historia y sociedad (Espagnol) </t>
  </si>
  <si>
    <t>1J11UTA1 UE TRANSVERSALE LANGUES ANCIENNES 6 ECTS</t>
  </si>
  <si>
    <t xml:space="preserve">1J12D021 TD Langues appliquées (Anglais) </t>
  </si>
  <si>
    <t xml:space="preserve">1J01C022 TD Psychologie sociale </t>
  </si>
  <si>
    <t xml:space="preserve">1J02C022 TD Initiation à l'enquête : analyse d'un problème social </t>
  </si>
  <si>
    <t>1J04UEC2 UE Histoire 6 ECTS</t>
  </si>
  <si>
    <t>1J05UED2 UE Informatique appliquée 6 ECTS</t>
  </si>
  <si>
    <t>1J06UEB2 UE RELATIONS INTERNATIONALES ET EUROPEENNES 6 ECTS</t>
  </si>
  <si>
    <t>1J07UEB2 UE COMPTABILITÉ GÉNÉRALE 6 ECTS</t>
  </si>
  <si>
    <t xml:space="preserve">1JTRM081 TD Méthodologie T.T </t>
  </si>
  <si>
    <t xml:space="preserve">1J12D031 TD Langues appliquées (Allemand) </t>
  </si>
  <si>
    <t>1J01UED2 UE PSYCHOLOGIE DU DÉVELOPPEMENT 6 ECTS</t>
  </si>
  <si>
    <t>1J02UED2 UE SCIENCES DU LANGAGE 6 ECTS</t>
  </si>
  <si>
    <t xml:space="preserve">1J03D141 CM Ensemble orchestral </t>
  </si>
  <si>
    <t xml:space="preserve">1J04C012 CM Histoire </t>
  </si>
  <si>
    <t xml:space="preserve">1J05D012 CM Algorithmique et structures de données </t>
  </si>
  <si>
    <t xml:space="preserve">1J06B012 CM Relations internationales et européennes </t>
  </si>
  <si>
    <t xml:space="preserve">1J07B012 CM Comptabilité générale </t>
  </si>
  <si>
    <t xml:space="preserve">1JTRTIC1 CM/ TD TIC </t>
  </si>
  <si>
    <t xml:space="preserve">1JTRLAD1 TD Lettres classiques (latin débutant) </t>
  </si>
  <si>
    <t xml:space="preserve">1J12D041 TD Langues appliquées (Arabe) </t>
  </si>
  <si>
    <t>1J14UEJ1 UE SOCIOLOGIE-
COUPLE SCIENCES ECONOMIQUES - GESTION/SOCIOLOGIE S1(PORTAIL 13) 6 ECTS</t>
  </si>
  <si>
    <t xml:space="preserve">1J01D012 CM Psychologie du développement </t>
  </si>
  <si>
    <t xml:space="preserve">1J02D012 CM Langage et pensée  </t>
  </si>
  <si>
    <t xml:space="preserve">1J04C022 TD Histoire </t>
  </si>
  <si>
    <t xml:space="preserve">1J05D022 TD Traitement de données textuelles et visuelles </t>
  </si>
  <si>
    <t xml:space="preserve">1J06B022 TD Relations internationales et européennes </t>
  </si>
  <si>
    <t xml:space="preserve">1J07B022 TD Comptabilité générale </t>
  </si>
  <si>
    <t>1JTROPI1 UE UE TRANSVERSALE PIM  6 ECTS</t>
  </si>
  <si>
    <t xml:space="preserve">1JTRIE31 TD Approfondissement linguistique (Espagnol) </t>
  </si>
  <si>
    <t xml:space="preserve">1JTRLAR1 TD Lettres classiques (latin renforcé) </t>
  </si>
  <si>
    <t xml:space="preserve">1J12D051 TD Langues appliquées (Espagnol) </t>
  </si>
  <si>
    <t xml:space="preserve">1J01D022 TD Psychologie du développement </t>
  </si>
  <si>
    <t xml:space="preserve">1J02D022 CM Linguistique générale </t>
  </si>
  <si>
    <t>1J04UEE2 UE Territoire et patrimoine 6 ECTS</t>
  </si>
  <si>
    <t>1J05UET2 UE TRANSVERSALE 2 6 ECTS</t>
  </si>
  <si>
    <t>1J06UEC2 UE INTRODUCTION A LA COMPTABILITE 6 ECTS</t>
  </si>
  <si>
    <t>1J07UEC2 UE STATISTIQUES DESCRIPTIVES 6 ECTS</t>
  </si>
  <si>
    <t>1J08PER2 SEM SEMESTRE 2 - HUMANITÉS 30</t>
  </si>
  <si>
    <t xml:space="preserve">1JTRGRD1 TD Lettres classiques (grec débutant) </t>
  </si>
  <si>
    <t xml:space="preserve">1J12D061 TD Langues appliquées (Portugais) </t>
  </si>
  <si>
    <t>1J01UET2 UE UE TR2 6 ECTS</t>
  </si>
  <si>
    <t xml:space="preserve">1J02OPT2  1 UE TRANSVERSALE AU CHOIX PARMI &gt;&gt; </t>
  </si>
  <si>
    <t xml:space="preserve">1J03D151 TD Ensemble vocal </t>
  </si>
  <si>
    <t xml:space="preserve">1J04E012 CM Territoire et patrimoine </t>
  </si>
  <si>
    <t xml:space="preserve">1JTRCLE2 TD Langues à choisir parmi &gt;&gt; </t>
  </si>
  <si>
    <t xml:space="preserve">1J06C012 CM Introduction à la comptabilité </t>
  </si>
  <si>
    <t xml:space="preserve">1J07C012 CM Statistiques descriptives </t>
  </si>
  <si>
    <t>1J08UEA2 UE GÉOGRAPHIE, HISTOIRE ET CULTURES DES MONDIALISATIONS (XIXE-XXIE SIÈCLES) 6 ECTS</t>
  </si>
  <si>
    <t>1JTRUI31 UE TRANSVERSALE PIM ITALIEN 6 ECTS</t>
  </si>
  <si>
    <t xml:space="preserve">1JTRGRR1 TD Lettres classiques (grec renforcé) </t>
  </si>
  <si>
    <t xml:space="preserve">1J12D071 TD Langues appliquées (Chinois) </t>
  </si>
  <si>
    <t>1J14UET1 UE TRANSVERSALE S1 6 ECTS</t>
  </si>
  <si>
    <t xml:space="preserve">1JTRCLE2 TD Langues </t>
  </si>
  <si>
    <t>1J02UET2 UE TRANSVERSALE 6 ECTS</t>
  </si>
  <si>
    <t>1J03HPE1 SEM SEMESTRE 1 MUSICOLOGIE CRR 30</t>
  </si>
  <si>
    <t xml:space="preserve">1J04E022 TD Territoire et patrimoine </t>
  </si>
  <si>
    <t xml:space="preserve">1J05MET2 TD Méthodologie au choix &gt;&gt; </t>
  </si>
  <si>
    <t xml:space="preserve">1J06C022 TD Introduction à la comptabilité </t>
  </si>
  <si>
    <t xml:space="preserve">1J07C022 TD Statistiques descriptives </t>
  </si>
  <si>
    <t xml:space="preserve">1J08A012 CM Géographie, histoire et cultures des mondialisations (XIXe-XXIe siècles) </t>
  </si>
  <si>
    <t xml:space="preserve">1JTRII11 CM Cultura, storia e società (Italien) </t>
  </si>
  <si>
    <t xml:space="preserve">1JTRTIC1 CM/ TD/CL Technologies de l'Information et de la Communication (période d'intégration)  (TIC) </t>
  </si>
  <si>
    <t xml:space="preserve">1J12D081 TD Langues appliquées (Italien) </t>
  </si>
  <si>
    <t xml:space="preserve">1J01MET2 TD Méthodologie &gt;&gt; 1JTRM012 </t>
  </si>
  <si>
    <t xml:space="preserve">1JTRCLE2 TD Langues (1 langue au choix) &gt;&gt; </t>
  </si>
  <si>
    <t>1J04OPT2 UE UE TRANSVERSALE CLASSIQUE OU PIM &gt;&gt; 6 ECTS</t>
  </si>
  <si>
    <t xml:space="preserve">1JTRM052 TD Méthodologie </t>
  </si>
  <si>
    <t>1J06UED2 UE INSTITUTIONS ET ECONOMIE POLITIQUE 6 ECTS</t>
  </si>
  <si>
    <t>1J07UED2 UE FONDEMENTS DU DROIT PUBLIC 6 ECTS</t>
  </si>
  <si>
    <t xml:space="preserve">1J08A022 TD Géographie, histoire et cultures des mondialisations (XIXe-XXIe siècles) </t>
  </si>
  <si>
    <t xml:space="preserve">1JTRII21 TD Cultura, storia e società (Italien) </t>
  </si>
  <si>
    <t>1J11PER2 SEM SEMESTRE 2 30</t>
  </si>
  <si>
    <t>1J12OPT1 UE TRANSVERSALE 6 ECTS</t>
  </si>
  <si>
    <t xml:space="preserve">1J14MET1 TD Méthodologie (1 méthodologie par portail au choix*) &gt;&gt; </t>
  </si>
  <si>
    <t xml:space="preserve">1JTRTIC2 CM/TD TIC </t>
  </si>
  <si>
    <t xml:space="preserve">1J02ENT2 CM Entrepreneuriat (1 entrepreneuriat au choix) &gt;&gt; 1JTRE022 </t>
  </si>
  <si>
    <t>1J04UET2 UE TRANSVERSALE CLASSIQUE 6 ECTS</t>
  </si>
  <si>
    <t xml:space="preserve">1JTRTIC2 TD/CL Technologies de l'Information et de la Communication (TIC) </t>
  </si>
  <si>
    <t xml:space="preserve">1J06D012 CM Institutions administratives et juridictionnelles </t>
  </si>
  <si>
    <t xml:space="preserve">1J07D012 CM Fondements du droit public </t>
  </si>
  <si>
    <t>1J08UEB2 UE RELIGIONS ANCIENNES ET ACTUELLES: HISTOIRE, PRATIQUES, REPRÉSENTATIONS 6 ECTS</t>
  </si>
  <si>
    <t>1J11UEA2 UE Langue française 6 ECTS</t>
  </si>
  <si>
    <t xml:space="preserve">1JTRTIC1 CM Technologies de l'Information et de la Communication (TIC)** </t>
  </si>
  <si>
    <t xml:space="preserve">1J02MET2 TD Méthodologie (1 méthodologie au choix) &gt;&gt; 1JTRM022 </t>
  </si>
  <si>
    <t xml:space="preserve">1J06D022 CM Economie politique </t>
  </si>
  <si>
    <t xml:space="preserve">1J07D022 TD Fondements du droit public </t>
  </si>
  <si>
    <t xml:space="preserve">1J08B012 CM Religions anciennes et actuelles: histoire, pratiques, représentations </t>
  </si>
  <si>
    <t xml:space="preserve">1J11A012 CM La langue dans l'histoire </t>
  </si>
  <si>
    <t xml:space="preserve">1JTRTIC2 TD Technologies de l'Information et de la Communication (TIC) </t>
  </si>
  <si>
    <t>1J06OPT2 UE TRANSVERSALE 6 ECTS</t>
  </si>
  <si>
    <t>1J07OPT2 UE TRANSVERSALE 6 ECTS</t>
  </si>
  <si>
    <t xml:space="preserve">1J08B022 TD Religions anciennes et actuelles: histoire, pratiques, représentations  </t>
  </si>
  <si>
    <t xml:space="preserve">1JTRII31 TD Approfondissement linguistique (Italien) </t>
  </si>
  <si>
    <t xml:space="preserve">1J11A022 TD La langue au présent </t>
  </si>
  <si>
    <t>1J14PER2 SEM SEMESTRE 2 MIASHS 30</t>
  </si>
  <si>
    <t>1JTRUEC2 UE TRANSVERSALE CLEFS 6 ECTS</t>
  </si>
  <si>
    <t xml:space="preserve">1JTRM042 TD Méthodologie  </t>
  </si>
  <si>
    <t xml:space="preserve">1J06UET2 UE TRANSVERSALE CLASSIQUE&gt;&gt; </t>
  </si>
  <si>
    <t xml:space="preserve">1JTROPI2 UE PIM &gt;&gt; (voir maquette PIM) </t>
  </si>
  <si>
    <t xml:space="preserve">   </t>
  </si>
  <si>
    <t xml:space="preserve">1J11A032 TD Lettres classiques (latin débutant) </t>
  </si>
  <si>
    <t>1J14UEA2 UE OUTILS MATHEMATIQUES POUR SHS 2 7  ECTS</t>
  </si>
  <si>
    <t xml:space="preserve">1JTRUI12 UE UE TR1 : PIM ALLEMAND </t>
  </si>
  <si>
    <t>1J08UEC2 UE VILLES, URBANISATION, ARCHITECTURE 6 ECTS</t>
  </si>
  <si>
    <t>1J10PER2 SEM SEMESTRE 2 MEDIAS, CULTURES ET SOCIETES 30</t>
  </si>
  <si>
    <t xml:space="preserve">1J11A042 TD Lettres classiques (latin renforcé) </t>
  </si>
  <si>
    <t xml:space="preserve">1J12MET1 TD Méthodologie (1 méthodologie par portail au choix) &gt;&gt; </t>
  </si>
  <si>
    <t>1J13PER2 SEM SEMESTRE 2 INSTITUTIONS ET SOCIETE 30</t>
  </si>
  <si>
    <t xml:space="preserve">1J14A012 CM Théorie des graphes </t>
  </si>
  <si>
    <t xml:space="preserve">1JTRMCL2 TD CLEFS pour l'Université </t>
  </si>
  <si>
    <t>1J03HUC1 UE PERFECTIONNEMENT 6 ECTS</t>
  </si>
  <si>
    <t xml:space="preserve">1J06ENT2 CM Entrepreneuriat (1 entrepreneuriat au choix) &gt;&gt; 1JTRE062 - Projet de l'étudiant - Entrepreneuriat </t>
  </si>
  <si>
    <t xml:space="preserve">1JTRUI22 UE UE TR1 : PIM ESPAGNOL </t>
  </si>
  <si>
    <t>1J10UEA2 UE INFORMATION - COMMUNICATION 6 ECTS</t>
  </si>
  <si>
    <t xml:space="preserve">1J11A052 TD Lettres classiques (grec débutant) </t>
  </si>
  <si>
    <t xml:space="preserve">1J12PPP1 TD PPP (1 PPP par portail au choix ) &gt;&gt; </t>
  </si>
  <si>
    <t>1J13UEA2 UE DROIT 6 ECTS</t>
  </si>
  <si>
    <t xml:space="preserve">1J14A022 TD Théorie des graphes </t>
  </si>
  <si>
    <t xml:space="preserve">1J03H011 CM Perfectionnement </t>
  </si>
  <si>
    <t xml:space="preserve">1J06MET2 TD Méthodologie (1 méthodologie au choix) &gt;&gt; 1JTRM062 Méthodologie </t>
  </si>
  <si>
    <t xml:space="preserve">1JTRUI32 UE UE TR1 : PIM ITALIEN </t>
  </si>
  <si>
    <t xml:space="preserve">1J08C012 CM Villes, urbanisation, architecture </t>
  </si>
  <si>
    <t xml:space="preserve">1J10A012 CM Acteurs et objets de l'information-communication </t>
  </si>
  <si>
    <t xml:space="preserve">1J11A062 TD Lettres classiques (grec renforcé) </t>
  </si>
  <si>
    <t xml:space="preserve">1J13A012 CM Droit constitutionnel : théorie générale de l'Etat </t>
  </si>
  <si>
    <t>1J14UEB2 UE INFORMATIQUE 2 6 ECTS</t>
  </si>
  <si>
    <t xml:space="preserve">1J03H021 TD Perfectionnement intrument/ voix </t>
  </si>
  <si>
    <t xml:space="preserve">1J07UET2 UE TRANSVERSALE CLASSIQUE&gt;&gt; </t>
  </si>
  <si>
    <t xml:space="preserve">1J08C022 TD Villes, urbanisation, architecture </t>
  </si>
  <si>
    <t xml:space="preserve">1J10A022 TD Pratiques professionnelles d'écriture  </t>
  </si>
  <si>
    <t>1J11UEB2 UE Pratique de la langue 6 ECTS</t>
  </si>
  <si>
    <t>1J12APE2 SEM SEMESTRE 2 ALLEMAND 30</t>
  </si>
  <si>
    <t xml:space="preserve">1J13A022 TD Droit constitutionnel : théorie générale de l'Etat </t>
  </si>
  <si>
    <t xml:space="preserve">1J14B012 TIC Applications informatiques génériques </t>
  </si>
  <si>
    <t>1J03HUD1 UE LANGAGES ARTISTIQUES 6 ECTS</t>
  </si>
  <si>
    <t>1JTROPI2 UE TRANSVERSALE PIM ALLEMAND, ESPAGNOL, ITALIEN &gt;&gt; 6 ECTS</t>
  </si>
  <si>
    <t xml:space="preserve">1J08D032 TD Lettres classiques (latin débutant) [Mut : 1J11A032] </t>
  </si>
  <si>
    <t>1J09PER2 SEM SEMESTRE 2 SCIENCES SOCIALES 30</t>
  </si>
  <si>
    <t>1J10UEB2 UE ARTS DU SPECTACLE 6 ECTS</t>
  </si>
  <si>
    <t xml:space="preserve">1J11OP12 TD Initiation à la traduction 1 Version au choix  &gt;&gt; </t>
  </si>
  <si>
    <t>1J12AUA2 UE Etudes de la langue et linguistique 6 ECTS</t>
  </si>
  <si>
    <t>1J13UEB2 UE ECONOMIE 6 ECTS</t>
  </si>
  <si>
    <t xml:space="preserve">1J14B022 TIC Algorithmie - Programmation 2 </t>
  </si>
  <si>
    <t xml:space="preserve">1J03D111 TD Ecriture 1  </t>
  </si>
  <si>
    <t xml:space="preserve">1J07PPP2 TD PPP DISCIPLINAIRE &gt;&gt; 1JTRP072 </t>
  </si>
  <si>
    <t xml:space="preserve">1J08D042 TD Lettres classiques (latin renforcé) [Mut : 1J11A042] </t>
  </si>
  <si>
    <t>1J09UEA2 UE ANTHROPOLOGIE 6 ECTS</t>
  </si>
  <si>
    <t xml:space="preserve">1J10B012 CM Approches culturelles des arts du spectacle </t>
  </si>
  <si>
    <t xml:space="preserve">1J11B012 TD Initiation à la traduction : Version (Anglais) </t>
  </si>
  <si>
    <t xml:space="preserve">1J12AA12 CM Grammaire en contexte (Lyon 3) </t>
  </si>
  <si>
    <t xml:space="preserve">1J13B012 CM Introduction à la microéconomie </t>
  </si>
  <si>
    <t>1J14UEC2 UE PSYCHOLOGIE-
COUPLE PSYCHOLOGIE/SCIENCES COGNITIVES S2  (PORTAIL 01) 6 ECTS</t>
  </si>
  <si>
    <t xml:space="preserve">1J03D121 TD Formation musicale 1  </t>
  </si>
  <si>
    <t xml:space="preserve">1J07MET2 TD Méthodologie (1 méthodologie au choix) &gt;&gt; 1JTRM072 </t>
  </si>
  <si>
    <t xml:space="preserve">1J08D052 TD Lettres classiques (grec débutant) [Mut : 1J11A052] </t>
  </si>
  <si>
    <t xml:space="preserve">1J09A012 CM Histoire de l'anthropologie : terrain et théories </t>
  </si>
  <si>
    <t xml:space="preserve">1J10B022 TD Arts du spectacle et société </t>
  </si>
  <si>
    <t xml:space="preserve">1J11B022 TD Initiation à la traduction : Version (Allemand) </t>
  </si>
  <si>
    <t xml:space="preserve">1J12AA22 TD Version (Saint-Etienne) </t>
  </si>
  <si>
    <t xml:space="preserve">1J13B022 TD Introduction à la microéconomie </t>
  </si>
  <si>
    <t>1J03OPN1 UE UE TRANSVERSALE CLASSIQUE OU PIM &gt;&gt; 6 ECTS</t>
  </si>
  <si>
    <t xml:space="preserve">1J08D062 TD Lettres classiques (grec renforcé) [Mut : 1J11A062] </t>
  </si>
  <si>
    <t xml:space="preserve">1J09A022 TD Lectures complémentaires </t>
  </si>
  <si>
    <t>1J10UEC2 UE ANTHROPOLOGIE 6 ECTS</t>
  </si>
  <si>
    <t xml:space="preserve">1J11B032 TD Initiation à la traduction : Version (Portugais) </t>
  </si>
  <si>
    <t>1J12AUB2 UE Littérature 6 ECTS</t>
  </si>
  <si>
    <t>1J13UEC2 UE SOCIOLOGIE 6 ECTS</t>
  </si>
  <si>
    <t>1J03UET1 UE TRANSVERSALE CLASSIQUE 6 ECTS</t>
  </si>
  <si>
    <t>1J08UEE2 UE RECEPTION DES CLASSIQUES 6 ECTS</t>
  </si>
  <si>
    <t>1J09UEB2 UE SOCIOLOGIE 6 ECTS</t>
  </si>
  <si>
    <t xml:space="preserve">1J10C012 CM Histoire de l’anthropologie : terrain et images </t>
  </si>
  <si>
    <t xml:space="preserve">1J11B042 TD Initiation à la traduction : Version (Espagnol) </t>
  </si>
  <si>
    <t xml:space="preserve">1J12BA12 CM Littérature  </t>
  </si>
  <si>
    <t xml:space="preserve">1J13C012 CM Problèmes sociaux, regard sociologique </t>
  </si>
  <si>
    <t>1J14UED2 UE SCIENCES COGNITIVES-
COUPLE PSYCHOLOGIE/SCIENCES COGNITIVES S2  (PORTAIL 01) 6 ECTS</t>
  </si>
  <si>
    <t xml:space="preserve">1JTRCLE1 TD Langues au choix &gt;&gt; </t>
  </si>
  <si>
    <t>J06S0201 SEM SEMESTRE 1 ADMINISTRATION PUBLIQUE 30</t>
  </si>
  <si>
    <t xml:space="preserve">1J08D072 CM Réception des classiques </t>
  </si>
  <si>
    <t xml:space="preserve">1J09B012 CM Problèmes sociaux, regard sociologique </t>
  </si>
  <si>
    <t xml:space="preserve">1J10C022 TD Histoire de l’anthropologie : terrain et images </t>
  </si>
  <si>
    <t xml:space="preserve">1J11B052 TD Initiation à la traduction : Version (Arabe) </t>
  </si>
  <si>
    <t xml:space="preserve">1J12BA22 TD Littérature (Saint-Etienne) </t>
  </si>
  <si>
    <t xml:space="preserve">1J13C022 TD Initiation à l'enquête : analyse d'un problème social </t>
  </si>
  <si>
    <t xml:space="preserve">1JTRP031 TD PPP </t>
  </si>
  <si>
    <t xml:space="preserve">J06P0101 UE INTRODUCTION AU DROIT ET AUX JURIDICTIONS 5 ECTS </t>
  </si>
  <si>
    <t xml:space="preserve">1J08D082 TD Réception des classiques </t>
  </si>
  <si>
    <t xml:space="preserve">1J09B022 TD Initiation à l'enquête : analyse d'un problème social </t>
  </si>
  <si>
    <t>1J10UED2 UE SOCIOLOGIE 6 ECTS</t>
  </si>
  <si>
    <t xml:space="preserve">1J11B112 TD Initiation à la traduction : Version (Italien) </t>
  </si>
  <si>
    <t>1J12AUC2 UE Civilisation 6 ECTS</t>
  </si>
  <si>
    <t>1J13UED2 UE SCIENCE POLITIQUE 6 ECTS</t>
  </si>
  <si>
    <t xml:space="preserve">J06C0101 CM Introduction au droit </t>
  </si>
  <si>
    <t>1J08UET2 UE UE TRANSVERSALE CLASSIQUE 6 ECTS</t>
  </si>
  <si>
    <t>1J09UEC2 UE SCIENCE POLITIQUE 6 ECTS</t>
  </si>
  <si>
    <t xml:space="preserve">1J10D012 CM Problèmes sociaux, regard sociologique </t>
  </si>
  <si>
    <t xml:space="preserve">1J11OPB2 TD Initiation à la traduction 1 Thème au choix  &gt;&gt; </t>
  </si>
  <si>
    <t xml:space="preserve">1J12CA12 CM Civilisation </t>
  </si>
  <si>
    <t xml:space="preserve">1J13D012 CM Introduction à l'analyse politique </t>
  </si>
  <si>
    <t>1J14UEE2 UE GEOGRAPHIE-
COUPLE GEOGRAPHIE/HISTOIRE S2 (PORTAIL 04) 6 ECTS</t>
  </si>
  <si>
    <t xml:space="preserve">1J03MET1 TD Méthodologie &gt;&gt; </t>
  </si>
  <si>
    <t xml:space="preserve">J06C0111 CM Institutions juridictionnelles </t>
  </si>
  <si>
    <t xml:space="preserve">1JTRCLE2 TD 1 langue au choix parmi &gt;&gt; </t>
  </si>
  <si>
    <t xml:space="preserve">1J09C012 CM Introduction à l'analyse politique </t>
  </si>
  <si>
    <t xml:space="preserve">1J10D022 TD Initiation à l'enquête : analyse d'un problème social </t>
  </si>
  <si>
    <t xml:space="preserve">1J11B062 TD Initiation à la traduction : Thème (Anglais) </t>
  </si>
  <si>
    <t xml:space="preserve">1J12CA22 TD Civilisation (Lyon 3) </t>
  </si>
  <si>
    <t xml:space="preserve">1J13D022 TD Introduction à l'analyse politique </t>
  </si>
  <si>
    <t xml:space="preserve">1JTRM031 TD Méthodologie </t>
  </si>
  <si>
    <t xml:space="preserve">J06P0301 UE THEORIE GENERALE DE L'ETAT 5 ECTS </t>
  </si>
  <si>
    <t xml:space="preserve">1JTRE082 CM Entrepreunariat T.T </t>
  </si>
  <si>
    <t xml:space="preserve">1J09C022 TD Introduction à l'analyse politique </t>
  </si>
  <si>
    <t>1J10UET2 UE TRANSVERSALE 6 ECTS</t>
  </si>
  <si>
    <t xml:space="preserve">1J11B072 TD Initiation à la traduction : Thème (Allemand) </t>
  </si>
  <si>
    <t>1J12AUD2 UE Complément disciplinaire 6 ECTS</t>
  </si>
  <si>
    <t>1J13UET2 UE TRANSVERSALE 6 ECTS</t>
  </si>
  <si>
    <t xml:space="preserve">J06C0301 CM Théorie générale de l'état </t>
  </si>
  <si>
    <t xml:space="preserve">1JTRM082 TD Méthodologie Temps et Territoires </t>
  </si>
  <si>
    <t>1J09UED2 UE HISTOIRE 6 ECTS</t>
  </si>
  <si>
    <t xml:space="preserve">1JTRCLE2 langues Langues (1 langue au choix) &gt;&gt; </t>
  </si>
  <si>
    <t xml:space="preserve">1J11B082 TD Initiation à la traduction : Thème (Portugais) </t>
  </si>
  <si>
    <t xml:space="preserve">1J12DA22 TD Pratique de la langue (Lyon 3) </t>
  </si>
  <si>
    <t>1J14UEF2 UE HISTOIRE-
COUPLE GEOGRAPHIE/HISTOIRE S2  (PORTAIL 04) 6 ECTS</t>
  </si>
  <si>
    <t xml:space="preserve">1JTRII11 CM CM Cultura, storia e società                                                                 ITALIEN </t>
  </si>
  <si>
    <t xml:space="preserve">J06T0301 TD Théorie générale de l'état </t>
  </si>
  <si>
    <t xml:space="preserve">1JTRTIC2 TD TIC </t>
  </si>
  <si>
    <t xml:space="preserve">1J09D012 CM Histoire des modèles politiques de l'Antiquité à nos jours </t>
  </si>
  <si>
    <t xml:space="preserve">1J10MET2 TD Méthodologie (1 méthodologie au choix*) &gt;&gt; </t>
  </si>
  <si>
    <t xml:space="preserve">1J11B092 TD Initiation à la traduction : Thème (Espagnol) </t>
  </si>
  <si>
    <t xml:space="preserve">1J12DA32 TD Actualité des pays de langue allemande </t>
  </si>
  <si>
    <t xml:space="preserve">1J13ENT2 CM Entrepreneuriat (1 entrepreneuriat au choix**) &gt;&gt; </t>
  </si>
  <si>
    <t xml:space="preserve">1JTRII21 TD TD  Cultura, storia e società                                                                 ITALIEN </t>
  </si>
  <si>
    <t xml:space="preserve">J06P0601 UE HISTOIRE DE LA PENSEE ECONOMIQUE 5 ECTS </t>
  </si>
  <si>
    <t>1J08UEL2 UE UE TRANSVERSALE LANGUE ANCIENNE 6 ECTS</t>
  </si>
  <si>
    <t xml:space="preserve">1J09D022 TD Initiation au métier d'historien : analyse des sources </t>
  </si>
  <si>
    <t xml:space="preserve">1JTRTIC2 TIC Technologies de l'Information et de la Communication (TIC)*** </t>
  </si>
  <si>
    <t xml:space="preserve">1J11B102 TD Initiation à la traduction : Thème (Arabe) </t>
  </si>
  <si>
    <t>1J12OPT2 UE TRANSVERSALE 6 ECTS</t>
  </si>
  <si>
    <t xml:space="preserve">1J13MET2 TD Méthodologie (1 méthodologie au choix*) &gt;&gt; </t>
  </si>
  <si>
    <t xml:space="preserve">1JTRCLE1 TD Langues (anglais obligatoire sauf portail 12) </t>
  </si>
  <si>
    <t xml:space="preserve">J06C0401 CM Histoire de la pensée économique </t>
  </si>
  <si>
    <t xml:space="preserve">1J09OPT2  1 UE TRANSVERSALE AU CHOIX PARMI &gt;&gt; </t>
  </si>
  <si>
    <t>1JTRUI12 UE TRANSVERSALE PIM ALLEMAND 6 ECTS</t>
  </si>
  <si>
    <t xml:space="preserve">1J11B122 TD Initiation à la traduction : Thème (Italien) </t>
  </si>
  <si>
    <t xml:space="preserve">1JTRTIC2 TIC Technologies de l'Information et de la Communication (TIC)**** </t>
  </si>
  <si>
    <t>1J14UEG2 UE INFORMATION - COMMUNICATION-
COUPLE INFORMATION - COMMUNICATION/SCIENCES DU LANGAGE S2 (PORTAIL 05) 6 ECTS</t>
  </si>
  <si>
    <t xml:space="preserve">1JTRTIC1 CM/CL TIC (période d'intégration) </t>
  </si>
  <si>
    <t>J06V0601 UE HISTOIRE POLITIQUE ET JURIDIQUE 10 ECTS</t>
  </si>
  <si>
    <t xml:space="preserve">1JTRLAD2 TD Latin débutant </t>
  </si>
  <si>
    <t>1J09UET2 UE TRANSVERSALE 6 ECTS</t>
  </si>
  <si>
    <t xml:space="preserve">1JTRIA12 CM Aktuelle Debatten (Allemand) </t>
  </si>
  <si>
    <t>1J11UEC2 UE Sciences du langage 6 ECTS</t>
  </si>
  <si>
    <t xml:space="preserve">1JTRII31 TD TD  Approfondissement linguistique Italien                            ITALIEN </t>
  </si>
  <si>
    <t xml:space="preserve">J06C0601 CM Histoire constitutionnelle et politique </t>
  </si>
  <si>
    <t xml:space="preserve">1JTRLAR2 TD Latin renforcé </t>
  </si>
  <si>
    <t xml:space="preserve">1JTRIA22 TD Aktuelle Debatten (Allemand) </t>
  </si>
  <si>
    <t xml:space="preserve">1J11C012 CM Sémantique et lexique </t>
  </si>
  <si>
    <t xml:space="preserve">J06C0611 CM Histoire du droit </t>
  </si>
  <si>
    <t xml:space="preserve">1JTRGRD2 TD Grec débutant </t>
  </si>
  <si>
    <t xml:space="preserve">1J09ENT2 CM Entrepreneuriat (1 entrepreneuriat au choix**) &gt;&gt; </t>
  </si>
  <si>
    <t xml:space="preserve">1JTRCLE2 langues Langues (1 langue au choix*****) &gt;&gt; </t>
  </si>
  <si>
    <t xml:space="preserve">1J11C022 TD Linguistique française </t>
  </si>
  <si>
    <t>1J14UEH2 UE SCIENCES DU LANGAGE-
COUPLE INFORMATION - COMMUNICATION/SCIENCES DU LANGAGE S2  (PORTAIL 05) 6 ECTS</t>
  </si>
  <si>
    <t>1J03AIP2 SEM SEMESTRE 2 ORIENTATION GENERALE 30</t>
  </si>
  <si>
    <t>J06V0801 UE HISTOIRE POLITIQUE - MANAGEMENT 10 ECTS</t>
  </si>
  <si>
    <t xml:space="preserve">1JTRGRR2 TD Grec renforcé </t>
  </si>
  <si>
    <t xml:space="preserve">1J09MET2 TD Méthodologie (1 méthodologie au choix*) &gt;&gt; </t>
  </si>
  <si>
    <t>1J11UEE2 UE Lettres, Approfondissement disciplinaire 6 ECTS</t>
  </si>
  <si>
    <t xml:space="preserve">1J12MET2 TD Méthodologie (1 méthodologie au choix) &gt;&gt; </t>
  </si>
  <si>
    <t xml:space="preserve">1JTRCLE2 langues Langues (1 langue au choix******) &gt;&gt; </t>
  </si>
  <si>
    <t>1J03IUA2 UE ESTHÉTIQUE 6 ECTS</t>
  </si>
  <si>
    <t xml:space="preserve">1JTRIA32 TD Approfondissement linguistique (Allemand) </t>
  </si>
  <si>
    <t xml:space="preserve">1J11E012 CM Littératures </t>
  </si>
  <si>
    <t xml:space="preserve">1J05A032 TD Sémiotique, analyse de corpus en situation </t>
  </si>
  <si>
    <t xml:space="preserve">1J03A012 CM Théories et esthétique des arts 2 (approche pluridisciplinaire) </t>
  </si>
  <si>
    <t xml:space="preserve">J06C0801 CM Management </t>
  </si>
  <si>
    <t xml:space="preserve">1JTRIIN2 TD Intercompréhension </t>
  </si>
  <si>
    <t xml:space="preserve">1J11E022 TD Littératures </t>
  </si>
  <si>
    <t>1J12SPE2 SEM SEMESTRE 2 ALLEMAND / SCANDINAVES 30</t>
  </si>
  <si>
    <t>1J14UEI2 UE SCIENCES ECONOMIQUES - GESTION-
COUPLE SCIENCES ECONOMIQUES - GESTION/SOCIOLOGIE S2 (PORTAIL 13) 6 ECTS</t>
  </si>
  <si>
    <t xml:space="preserve">1J03A072 TD Etudes des textes fondamentaux 2 (orientation générale) </t>
  </si>
  <si>
    <t xml:space="preserve">J06T0801 TD Management </t>
  </si>
  <si>
    <t xml:space="preserve">1JTRFLE2 TD FLE </t>
  </si>
  <si>
    <t>1J11UET2 UE TRANSVERSALE 6 ECTS</t>
  </si>
  <si>
    <t>1J03IUB2 UE HISTOIRE 6 ECTS</t>
  </si>
  <si>
    <t>J06V2701 UE HISTOIRE POLITIQUE - DROIT DES PERSONNES 10 ECTS</t>
  </si>
  <si>
    <t>1JTRUI22 UE TRANSVERSALE PIM ESPAGNOL 6 ECTS</t>
  </si>
  <si>
    <t xml:space="preserve">1J03B012 CM Arts et histoire 2 (approche pluridisciplinaire) </t>
  </si>
  <si>
    <t xml:space="preserve">1JTRIE12 CM Debates contemporáneos (Espagnol) </t>
  </si>
  <si>
    <t xml:space="preserve">1J11MET2 TD Méthodologie au choix &gt;&gt; </t>
  </si>
  <si>
    <t>1J14UEJ2 UE SOCIOLOGIE-
COUPLE SCIENCES ECONOMIQUES - GESTION/SOCIOLOGIE S2 (PORTAIL 13) 6 ECTS</t>
  </si>
  <si>
    <t xml:space="preserve">1J03B092 TD Approches historiques des œuvres 2 (orientation générale) </t>
  </si>
  <si>
    <t xml:space="preserve">J06C0201 CM Droit des personnes </t>
  </si>
  <si>
    <t>1JTROPI2 UE UE TRANSVERSALE PIM  6 ECTS</t>
  </si>
  <si>
    <t xml:space="preserve">1JTRIE22 TD Debates contemporáneos (Espagnol) </t>
  </si>
  <si>
    <t xml:space="preserve">1JTRM112 TD Méthodologie </t>
  </si>
  <si>
    <t>1J12SUB2 UE Langue suédoise 6 ECTS</t>
  </si>
  <si>
    <t>1J03IUC2 UE GENRES ET FORMES 6 ECTS</t>
  </si>
  <si>
    <t xml:space="preserve">J06T0201 TD Droit des personnes </t>
  </si>
  <si>
    <t xml:space="preserve">1J12BS12 TD Pratique de la langue suédoise </t>
  </si>
  <si>
    <t xml:space="preserve">1J03C012 CM Poétique des genres et des formes 2 (approche pluridisciplinaire) </t>
  </si>
  <si>
    <t>J06V1101 UE HISTOIRE POLITIQUE ET ECONOMIQUE 10 ECTS</t>
  </si>
  <si>
    <t>1J11UTA2 UE TRANSVERSALE LANGUES ANCIENNES 6 ECTS</t>
  </si>
  <si>
    <t xml:space="preserve">1J12BS22 TD Grammaire et langue suédoise </t>
  </si>
  <si>
    <t>1J14UET2 UE TRANSVERSALE S2 5 ECTS</t>
  </si>
  <si>
    <t xml:space="preserve">1J03C072 TD Analyses ou pratique des œuvres 2 (orientation générale) </t>
  </si>
  <si>
    <t xml:space="preserve">1JTRIE32 TD Approfondissement linguistique (Espagnol) </t>
  </si>
  <si>
    <t>1J12SUC2 UE Cultures scandinaves 6 ECTS</t>
  </si>
  <si>
    <t>1J03IUD2 UE LANGAGES ARTISTIQUES 6 ECTS</t>
  </si>
  <si>
    <t xml:space="preserve">J06C0501 CM Histoire des faits économiques et sociaux </t>
  </si>
  <si>
    <t xml:space="preserve">1JTRLAD2 TD Lettres classiques (latin débutant) </t>
  </si>
  <si>
    <t xml:space="preserve">1J12SC12 TD Cultures scandinaves </t>
  </si>
  <si>
    <t xml:space="preserve">1J14MET2 TD Méthodologie (1 méthodologie au choix*) &gt;&gt; </t>
  </si>
  <si>
    <t xml:space="preserve">1J03D012 CM Figures et procédés artistiques 2 (approche pluridisciplinaire) </t>
  </si>
  <si>
    <t>J06V1001 UE HISTOIRE POLITIQUE - CULTURE GENERALE 10 ECTS</t>
  </si>
  <si>
    <t xml:space="preserve">1JTRLAR2 TD Lettres classiques (latin renforcé) </t>
  </si>
  <si>
    <t xml:space="preserve">1J12SC22 TD Sociétés scandinaves </t>
  </si>
  <si>
    <t xml:space="preserve">1J03D132 TD Eléments de langages artistiques 2 (orientation générale) </t>
  </si>
  <si>
    <t>1JTRUI32 UE TRANSVERSALE PIM ITALIEN 6 ECTS</t>
  </si>
  <si>
    <t xml:space="preserve">1JTRGRD2 TD Lettres classiques (grec débutant) </t>
  </si>
  <si>
    <t>1J03EPE2 SEM SEMESTRE 2 MUSICOLOGIE 30</t>
  </si>
  <si>
    <t xml:space="preserve">J06C1001 CM Culture générale </t>
  </si>
  <si>
    <t xml:space="preserve">1JTRII12 CM Dibattiti contemporanei (Italien) </t>
  </si>
  <si>
    <t xml:space="preserve">1JTRGRR2 TD Lettres classiques (grec renforcé) </t>
  </si>
  <si>
    <t>1J03EUA2 UE ESTHÉTIQUE 6 ECTS</t>
  </si>
  <si>
    <t xml:space="preserve">J06T1001 TD Culture générale </t>
  </si>
  <si>
    <t xml:space="preserve">1JTRII22 TD Dibattiti contemporanei (Italien) </t>
  </si>
  <si>
    <t xml:space="preserve">1JTRTIC2 TD / CL Technologies de l'Information et de la Communication (TIC) </t>
  </si>
  <si>
    <t>J06V1801 UE HISTOIRE DU DROIT - MANAGEMENT 10 ECTS</t>
  </si>
  <si>
    <t>1J12TR12 UE UE TR2 PORTAIL LANGUE 6 ECTS</t>
  </si>
  <si>
    <t xml:space="preserve">1J03A062 TD Etudes des textes fondamentaux 2 Musicologie </t>
  </si>
  <si>
    <t xml:space="preserve">1JTRCLE2 TD Langues (Suedois obligatoire) </t>
  </si>
  <si>
    <t>1J03EUB2  HISTOIRE 6</t>
  </si>
  <si>
    <t xml:space="preserve">1JTRII32 TD Approfondissement linguistique (Italien) </t>
  </si>
  <si>
    <t xml:space="preserve">1J12MET2 TD Méthodologie </t>
  </si>
  <si>
    <t xml:space="preserve">1JTRTIC2 CM TIC </t>
  </si>
  <si>
    <t xml:space="preserve">1J03B062 TD Approches historiques des œuvres 2 Musicologie </t>
  </si>
  <si>
    <t>J06V2801 UE HISTOIRE DU DROIT - DROIT DES PERSONNES 10 ECTS</t>
  </si>
  <si>
    <t xml:space="preserve"> TD TIC </t>
  </si>
  <si>
    <t>1J03EUC2 UE GENRES ET FORMES 6 ECTS</t>
  </si>
  <si>
    <t>1J12BPE2 SEM SEMESTRE 2 ANGLAIS 30</t>
  </si>
  <si>
    <t>1J12BUA2 UE Etudes de la langue et linguistique 6 ECTS</t>
  </si>
  <si>
    <t xml:space="preserve">1J03C062 TD Analyses ou pratique des œuvres 2 Musicologie </t>
  </si>
  <si>
    <t xml:space="preserve">1JTRMCL2 TD CLEFS pour l'Université**** </t>
  </si>
  <si>
    <t xml:space="preserve">1J12AB12 CM Linguistique anglaise S2 </t>
  </si>
  <si>
    <t>1J03EUD2 UE LANGAGES ARTISTIQUES Musicologie 6 ECTS</t>
  </si>
  <si>
    <t>J06V1201 UE HISTOIRE DU DROIT - CULTURE GENERALE 10 ECTS</t>
  </si>
  <si>
    <t xml:space="preserve">1J12AB22 TD Linguistique anglaise S3 </t>
  </si>
  <si>
    <t xml:space="preserve">1JTRMCL2 TD CLEFS pour l'Université***** </t>
  </si>
  <si>
    <t xml:space="preserve">1J03D092 TD Ecriture 1 </t>
  </si>
  <si>
    <t>1J12BUB2  Littérature 6</t>
  </si>
  <si>
    <t xml:space="preserve">1J03D102 TD Formation musicale 1 </t>
  </si>
  <si>
    <t xml:space="preserve">1J12BB12 CM Littérature du monde anglophone </t>
  </si>
  <si>
    <t xml:space="preserve">1J12BB22 TD Littérature du monde anglophone </t>
  </si>
  <si>
    <t>J06V2001 UE HISTOIRE JURIDIQUE ET ECONOMIQUE 10 ECTS</t>
  </si>
  <si>
    <t>1J12BUC2 UE Civilisation 6 ECTS</t>
  </si>
  <si>
    <t xml:space="preserve">1J03D142 CM Ensemble orchestral </t>
  </si>
  <si>
    <t xml:space="preserve">1J12CB12 CM Civilisation du monde anglophone </t>
  </si>
  <si>
    <t xml:space="preserve">1J12CB22 TD Civilisation du monde anglophone </t>
  </si>
  <si>
    <t>J06V2901 UE CULTURE GENERALE - DROIT DES PERSONNES 10 ECTS</t>
  </si>
  <si>
    <t>1J12BUD2 UE Pratique de la langue 6 ECTS</t>
  </si>
  <si>
    <t xml:space="preserve">1J03D152 TD Ensemble vocal </t>
  </si>
  <si>
    <t xml:space="preserve">1J12DB12 TD Initiation à la traduction : Version </t>
  </si>
  <si>
    <t>1J03HPE2 SEM SEMESTRE 2 MUSICOLOGIE CRR 30</t>
  </si>
  <si>
    <t xml:space="preserve">1J12DB22 TD Initiation à la traduction : Thème </t>
  </si>
  <si>
    <t>J06V1401 UE CULTURE GENERALE - MANAGEMENT 10 ECTS</t>
  </si>
  <si>
    <t>1J03EUB2 UE HISTOIRE 6 ECTS</t>
  </si>
  <si>
    <t>1J03HUC2 UE PERFECTIONNEMENT 6 ECTS</t>
  </si>
  <si>
    <t xml:space="preserve">1J03H012 CM Perfectionnement </t>
  </si>
  <si>
    <t>J06V1601 UE CULTURE GENERALE - HISTOIRE ECONOMIQUE 10 ECTS</t>
  </si>
  <si>
    <t>1J12PSE2 SEM SEMESTRE 2 ANGLAIS / SCANDINAVES 30</t>
  </si>
  <si>
    <t xml:space="preserve">1J03H022 TD Perfectionnement intrument/ voix </t>
  </si>
  <si>
    <t>1J12SUA2 UE Cultures scandinaves 6 ECTS</t>
  </si>
  <si>
    <t>1J03HUD2 UE LANGAGES ARTISTIQUES 6 ECTS</t>
  </si>
  <si>
    <t xml:space="preserve">1J03D112 TD Ecriture 2 </t>
  </si>
  <si>
    <t xml:space="preserve">1J03D122 TD Formation musicale 2 </t>
  </si>
  <si>
    <t>J06V4501  MANAGEMENT - HISTOIRE ECONOMIQUE 10</t>
  </si>
  <si>
    <t>1J03OPN2 UE UE TRANSVERSALE CLASSIQUE OU PIM &gt;&gt; 6 ECTS</t>
  </si>
  <si>
    <t>1J03UET2 UE TRANSVERSALE CLASSIQUE 6 ECTS</t>
  </si>
  <si>
    <t xml:space="preserve">1J03ENT2 TD Entrepreneuriat  &gt;&gt; </t>
  </si>
  <si>
    <t>J06V3001 UE MANAGEMENT - DROIT DES PERSONNES 10 ECTS</t>
  </si>
  <si>
    <t xml:space="preserve">1JTRE032 CM Connaissance du monde professionnel </t>
  </si>
  <si>
    <t xml:space="preserve">1J03MET2 TD Méthodologie au choix &gt;&gt; </t>
  </si>
  <si>
    <t xml:space="preserve">1JTRM032 TD Méthodologie </t>
  </si>
  <si>
    <t>J06V3801 UE CULTURE GENERALE - ECONOMIE ET DEVELOPPEMENT DURABLE 10 ECTS</t>
  </si>
  <si>
    <t xml:space="preserve">1JTRII12 CM CM Dibattiti contemporanei                                                                 ITALIEN </t>
  </si>
  <si>
    <t xml:space="preserve">1JTRII22 TD TD  Dibattiti contemporanei                                                                  ITALIEN </t>
  </si>
  <si>
    <t xml:space="preserve">1JTRCLE2 TD Langues (anglais obligatoire sauf portail 12) </t>
  </si>
  <si>
    <t xml:space="preserve">J06C3401 CM Economie et développement durable </t>
  </si>
  <si>
    <t xml:space="preserve">1JTRTIC2 TD/CL TIC </t>
  </si>
  <si>
    <t xml:space="preserve">J06R2601 UE TRANSVERSALES 5 ECTS </t>
  </si>
  <si>
    <t xml:space="preserve">1JTRII32 TD TD  Approfondissement linguistique Italien                               ITALIEN </t>
  </si>
  <si>
    <t xml:space="preserve">1JTRCLE1 TD Langues CLES </t>
  </si>
  <si>
    <t>1J12PAE2 SEM SEMESTRE 2 ANGLAIS / ALLEMAND 30</t>
  </si>
  <si>
    <t xml:space="preserve">J06T2601 TD Méthodologie juridique </t>
  </si>
  <si>
    <t>1J12AUA2 UE Etudes de la langue et linguistique (Allemand) 6 ECTS</t>
  </si>
  <si>
    <t xml:space="preserve">1JTRTIC1 CM/TD TIC </t>
  </si>
  <si>
    <t xml:space="preserve">J06ROPI1 UE PIM &gt;&gt; (voir maquette PIM) </t>
  </si>
  <si>
    <t xml:space="preserve">J06RUI11  UE TR1 : PIM ALLEMAND </t>
  </si>
  <si>
    <t>1J12UBB2 UE Pratique de la langue (Anglais) 6 ECTS</t>
  </si>
  <si>
    <t xml:space="preserve">J06RUI21  UE TR1 : PIM ESPAGNOL </t>
  </si>
  <si>
    <t xml:space="preserve">J06RUI31  UE TR1 : PIM ITALIEN </t>
  </si>
  <si>
    <t>J06S0202 SEM SEMESTRE 2 ADMINISTRATION PUBLIQUE 30</t>
  </si>
  <si>
    <t>1J12UBC2 UE Littérature (Anglais) 6 ECTS</t>
  </si>
  <si>
    <t xml:space="preserve">J06P0602 UE ECONOMIE  5 ECTS </t>
  </si>
  <si>
    <t xml:space="preserve">J06C1202 CM Economie 1 </t>
  </si>
  <si>
    <t xml:space="preserve">J06T1202 TD Economie 1 </t>
  </si>
  <si>
    <t xml:space="preserve">J06P0202 UE DROIT CONSTITUTIONNEL ET INSTITUTIONS ADMINISTRATIVES 5 ECTS </t>
  </si>
  <si>
    <t xml:space="preserve">J06C0202 CM Droit constitutionnel de la Ve république </t>
  </si>
  <si>
    <t xml:space="preserve">J06T0202 TD Droit constitutionnel de la Ve république </t>
  </si>
  <si>
    <t>1J12TR12 UE UE TR2 6 ECTS</t>
  </si>
  <si>
    <t xml:space="preserve">J06C0212 CM Institutions administratives </t>
  </si>
  <si>
    <t xml:space="preserve">J06P0302 UE INSTITUTIONS INTERNATIONALES ET EUROPEENNES 5 ECTS </t>
  </si>
  <si>
    <t xml:space="preserve">J06C0302 CM Institutions internationales et européennes </t>
  </si>
  <si>
    <t>J06V2702 UE DEBATS CONTEMPORAINS - DROIT DE LA FAMILLE 10 ECTS</t>
  </si>
  <si>
    <t xml:space="preserve">J06C0612 CM Grands débats du monde contemporain  </t>
  </si>
  <si>
    <t>1J12CPE2 SEM SEMESTRE 2 ARABE 30</t>
  </si>
  <si>
    <t xml:space="preserve">J06T0612 TD Découvrir le monde contemporain </t>
  </si>
  <si>
    <t>1J12CUA2 UE Langue arabe 6 ECTS</t>
  </si>
  <si>
    <t xml:space="preserve">J06C0102 CM Droit de la famille </t>
  </si>
  <si>
    <t xml:space="preserve">1J12AC12 CM Langue arabe </t>
  </si>
  <si>
    <t xml:space="preserve">J06T0102 TD Droit de la famille </t>
  </si>
  <si>
    <t xml:space="preserve">1J12AC22 TD Langue arabe </t>
  </si>
  <si>
    <t>J06V0602 UE DEBATS CONTEMPORAINS - COMPTABILITE 10 ECTS</t>
  </si>
  <si>
    <t>1J12CUB2 UE Littérature contemporaine 6 ECTS</t>
  </si>
  <si>
    <t xml:space="preserve">1J12BC12 CM Littérature contemporaine </t>
  </si>
  <si>
    <t xml:space="preserve">1J12BC22 TD Littérature contemporaine </t>
  </si>
  <si>
    <t xml:space="preserve">J06C0602 CM Comptabilité </t>
  </si>
  <si>
    <t>1J12CUC2 UE Monde arabe contemporain 6 ECTS</t>
  </si>
  <si>
    <t xml:space="preserve">J06T0602 TD Comptabilité </t>
  </si>
  <si>
    <t xml:space="preserve">1J12CC12 CM Monde arabe contemporain </t>
  </si>
  <si>
    <t>J06V0902 UE DEBATS CONTEMPORAINS - HISTOIRE DE L'ADMINISTRATION 10 ECTS</t>
  </si>
  <si>
    <t xml:space="preserve">1J12CC22 TD Monde arabe contemporain </t>
  </si>
  <si>
    <t>1J12CUD2 UE Langues appliquées 6 ECTS</t>
  </si>
  <si>
    <t xml:space="preserve">1J12DC12 TD Initiation à la traduction : Version </t>
  </si>
  <si>
    <t xml:space="preserve">J06C0902 CM Histoire de l'administration </t>
  </si>
  <si>
    <t xml:space="preserve">1J12DC22 TD Initiation à la traduction : Thème </t>
  </si>
  <si>
    <t>J06V1102 UE DEBATS CONTEMPORAINS - DEPECHE ET ANALYSE 10 ECTS</t>
  </si>
  <si>
    <t>1J12CUE2 UE UE TR2 PORTAIL LANGUE 6 ECTS</t>
  </si>
  <si>
    <t xml:space="preserve">J06C1102 CM De la dépêche à l'analyse </t>
  </si>
  <si>
    <t>J06V1702 UE HISTOIRE DE L'ADMINISTRATION - COMPTABILITE 10 ECTS</t>
  </si>
  <si>
    <t xml:space="preserve">1J12EC12 TD renforcement linguitique en langue arabe </t>
  </si>
  <si>
    <t>1J12EPE2 SEM SEMESTRE 2 ESPAGNOL 30</t>
  </si>
  <si>
    <t>1J12EUA2 UE Etudes de la langue et linguistique 6 ECTS</t>
  </si>
  <si>
    <t>J06V2802 UE HISTOIRE DE L'ADMINISTRATION - DROIT DE LA FAMILLE 10 ECTS</t>
  </si>
  <si>
    <t xml:space="preserve">1J12AE12 CM Grammaire  </t>
  </si>
  <si>
    <t xml:space="preserve">1J12AE22 TD Grammaire </t>
  </si>
  <si>
    <t>1J12EUB2 UE Littérature 6 ECTS</t>
  </si>
  <si>
    <t xml:space="preserve">1J12BE12 CM Littérature </t>
  </si>
  <si>
    <t>J06V2002 UE HISTOIRE DE L'ADMINISTRATION - DEPECHE ET ANALYSE 10 ECTS</t>
  </si>
  <si>
    <t xml:space="preserve">1J12BE22 TD Littérature </t>
  </si>
  <si>
    <t>1J12EUC2 UE Civilisation 6 ECTS</t>
  </si>
  <si>
    <t xml:space="preserve">1J12CE12 CM Civilisation </t>
  </si>
  <si>
    <t>J06V2902 UE DEPECHE ET ANALYSE - DROIT DE LA FAMILLE 10 ECTS</t>
  </si>
  <si>
    <t xml:space="preserve">1J12CE22 TD Civilisation </t>
  </si>
  <si>
    <t>1J12EUD2 UE Pratique de la langue 6 ECTS</t>
  </si>
  <si>
    <t xml:space="preserve">1J12DE12 TD Initiation à la traduction : Version </t>
  </si>
  <si>
    <t xml:space="preserve">1J12DE22 TD Initiation à la traduction : Thème </t>
  </si>
  <si>
    <t>J06V2402 UE DEPECHE ET ANALYSE - COMPTABILITE 10 ECTS</t>
  </si>
  <si>
    <t>1J12OPN2 UE TRANSVERSALE 6 ECTS</t>
  </si>
  <si>
    <t>J06V3102 UE DROIT DE LA FAMILLE - COMPTABILITE 10 ECTS</t>
  </si>
  <si>
    <t xml:space="preserve">1JTRENT2 CM Entrepreneuriat (1 entrepreneuriat au choix) &gt;&gt; </t>
  </si>
  <si>
    <t>1J12DPE2 SEM SEMESTRE 2 ESPAGNOL / PORTUGAIS 30</t>
  </si>
  <si>
    <t xml:space="preserve">J06R2602 UE TRANSVERSALES 5 ECTS </t>
  </si>
  <si>
    <t>1J12DUA2 UE Etude de la langue et linguistique 6 ECTS</t>
  </si>
  <si>
    <t xml:space="preserve">1JTRCLE2 TD Langues CLES </t>
  </si>
  <si>
    <t xml:space="preserve">1J12AE12 CM Grammaire </t>
  </si>
  <si>
    <t xml:space="preserve">J06T2602 TD Méthodologie juridique </t>
  </si>
  <si>
    <t xml:space="preserve">1J12AG22 TD Pratique de la langue </t>
  </si>
  <si>
    <t>1J12DUB2 UE Littérature 6 ECTS</t>
  </si>
  <si>
    <t xml:space="preserve">J06ROPI2  PIM &gt;&gt; (voir maquette PIM) </t>
  </si>
  <si>
    <t xml:space="preserve">1J12BE12 CM Littérature  </t>
  </si>
  <si>
    <t xml:space="preserve">J06RUI12 UE UE TR1 : PIM ALLEMAND </t>
  </si>
  <si>
    <t xml:space="preserve">1J12BG22 TD Littérature brésilienne </t>
  </si>
  <si>
    <t xml:space="preserve">J06RUI22 UE UE TR1 : PIM ESPAGNOL </t>
  </si>
  <si>
    <t>1J12DUC2 UE Civilisation 6 ECTS</t>
  </si>
  <si>
    <t xml:space="preserve">J06RUI32 UE UE TR1 : PIM ITALIEN </t>
  </si>
  <si>
    <t xml:space="preserve">1J12CG12 TD Civilisation brésilienne </t>
  </si>
  <si>
    <t>J06S0301 SEM SEMESTRE 1 AES 30</t>
  </si>
  <si>
    <t xml:space="preserve">1J12CE22 TD Civilisation  </t>
  </si>
  <si>
    <t>1J12DUD2 UE Pratique de la langue 6 ECTS</t>
  </si>
  <si>
    <t xml:space="preserve">1J12DG12 TD Initiation à la traduction : Version </t>
  </si>
  <si>
    <t xml:space="preserve">1J12DE22 TD Initiation à la traduction : Thème  </t>
  </si>
  <si>
    <t xml:space="preserve">J06P0501 UE MANAGEMENT 5 ECTS </t>
  </si>
  <si>
    <t>1J12UET2 UE UE TR2 6 ECTS</t>
  </si>
  <si>
    <t xml:space="preserve">1JTRENT2 TD Entreprenariat </t>
  </si>
  <si>
    <t xml:space="preserve">J06P0701 UE HISTOIRE DE LA PENSEE ECONOMIQUE 5 ECTS </t>
  </si>
  <si>
    <t>J06V2801 UE DROIT DES PERSONNES - HISTOIRE DU DROIT 10 ECTS</t>
  </si>
  <si>
    <t>1J12GPE2 SEM SEMESTRE 2 PORTUGAIS 30</t>
  </si>
  <si>
    <t>1J12GUA2 UE Etudes de la langue et linguistique 6 ECTS</t>
  </si>
  <si>
    <t xml:space="preserve">1J12AG12 TD Grammaire </t>
  </si>
  <si>
    <t>J06V2701 UE DROIT DES PERSONNES - HISTOIRE POLITIQUE 10 ECTS</t>
  </si>
  <si>
    <t>1J12GUB2 UE Littérature 6 ECTS</t>
  </si>
  <si>
    <t xml:space="preserve">1J12BG12 TD Littérature portugaise </t>
  </si>
  <si>
    <t>1J12GUC2 UE Civilisation 6 ECTS</t>
  </si>
  <si>
    <t>J06V3101 UE DROIT DES PERSONNES - THEORIE GENERALE DE L'ETAT 10 ECTS</t>
  </si>
  <si>
    <t xml:space="preserve">1J12CG12 TD Civilisation brésilienne  </t>
  </si>
  <si>
    <t xml:space="preserve">1J12CG22 TD Civilisation portugaise </t>
  </si>
  <si>
    <t>1J12GUD2 UE Pratique de la langue 6 ECTS</t>
  </si>
  <si>
    <t xml:space="preserve">J06C0301 CM Théorie générale de l'Etat </t>
  </si>
  <si>
    <t xml:space="preserve">J06T0301 TD Théorie générale de l'Etat </t>
  </si>
  <si>
    <t xml:space="preserve">1J12DG22 TD Initiation à la traduction : Thème </t>
  </si>
  <si>
    <t>J06V2901 UE DROIT DES PERSONNES - CULTURE GENERALE 10 ECTS</t>
  </si>
  <si>
    <t>J06V3301 UE DROIT DES PERSONNNES - HISTOIRE ECONOMIQUE 10 ECTS</t>
  </si>
  <si>
    <t>1J12HPE2 SEM SEMESTRE 2 LEA 30</t>
  </si>
  <si>
    <t>1J12HUA2 UE Société, culture, institutions 1 6 ECTS</t>
  </si>
  <si>
    <t>J06V3401 UE DROIT DES PERSONNES - ECONOMIE ET DEVELOPPEMENT DURABLE 10 ECTS</t>
  </si>
  <si>
    <t xml:space="preserve">1J12HA12 CM Société, culture, institutions 1 (hors Europe) </t>
  </si>
  <si>
    <t xml:space="preserve">1J12HA22 CM Société, culture, institutions 1 (Europe) </t>
  </si>
  <si>
    <t>1J12HUB2 UE Langue orale 6 ECTS</t>
  </si>
  <si>
    <t xml:space="preserve">1J12HBB2 TD Langue orale anglais </t>
  </si>
  <si>
    <t xml:space="preserve">1J12HBA2 TD Langue orale allemand </t>
  </si>
  <si>
    <t xml:space="preserve">1J12HBC2 TD Langue orale arabe </t>
  </si>
  <si>
    <t xml:space="preserve">1J12HBI2 TD Langue orale chinois </t>
  </si>
  <si>
    <t>J06V3501 UE HISTOIRE POLITIQUE - THEORIE GENERALE DE L'ETAT 10 ECTS</t>
  </si>
  <si>
    <t xml:space="preserve">1J12HBE2 TD Langue orale espagnol </t>
  </si>
  <si>
    <t xml:space="preserve">1J12HBF2 TD Langue orale italien </t>
  </si>
  <si>
    <t xml:space="preserve">1J12HBG2 TD Langue orale portugais </t>
  </si>
  <si>
    <t>1J12HUC2 UE Perfectionnement linguistique  6 ECTS</t>
  </si>
  <si>
    <t xml:space="preserve">1J12HCB2 TD Perfectionnement linguistique anglais </t>
  </si>
  <si>
    <t xml:space="preserve">1J12HCA2 TD Perfectionnement linguistique allemand </t>
  </si>
  <si>
    <t xml:space="preserve">1J12HCC2 TD Perfectionnement linguistique arabe </t>
  </si>
  <si>
    <t>J06V3601 UE HISTOIRE POLITIQUE - ECONOMIE ET DEVELOPPEMENT DURABLE 10 ECTS</t>
  </si>
  <si>
    <t xml:space="preserve">1J12HCI2 TD Perfectionnement linguistique chinois </t>
  </si>
  <si>
    <t xml:space="preserve">1J12HCE2 TD Perfectionnement linguistique espagnol </t>
  </si>
  <si>
    <t xml:space="preserve">1J12HCF2 TD Perfectionnement linguistique italien </t>
  </si>
  <si>
    <t xml:space="preserve">1J12HCG2 TD Perfectionnement linguistique portugais </t>
  </si>
  <si>
    <t>1J12HUD2 UE Systèmes linguistiques et culturels 6 ECTS</t>
  </si>
  <si>
    <t xml:space="preserve">1J12HD12 CM Les systèmes linguistiques </t>
  </si>
  <si>
    <t xml:space="preserve"> TD  </t>
  </si>
  <si>
    <t>J06V3701 UE CULTURE GENERALE - THEORIE GENERALE DE L'ETAT 10 ECTS</t>
  </si>
  <si>
    <t>1J12TRI2 UE UE TR2 CHINOIS 6 ECTS</t>
  </si>
  <si>
    <t xml:space="preserve">1J12HI32 TD Lecture </t>
  </si>
  <si>
    <t xml:space="preserve">1J12HI42 TD Compréhension orale </t>
  </si>
  <si>
    <t>1J12TRG2 UE UE TR2 PORTUGAIS 6 ECTS</t>
  </si>
  <si>
    <t xml:space="preserve">1J12HG12 TD Portugais </t>
  </si>
  <si>
    <t xml:space="preserve">1J12HG22 TD Portugais </t>
  </si>
  <si>
    <t>J06V3901 UE HISTOIRE ECONOMIQUE - ECONOMIE ET DEVELOPPEMENT DURABLE 10 ECTS</t>
  </si>
  <si>
    <t xml:space="preserve">1J12TR12  TRANSVERSALE PORTAIL LANGUE &gt;&gt; </t>
  </si>
  <si>
    <t xml:space="preserve">J06R4001 UE COMPETENCES TRANSVERSALES 5 ECTS </t>
  </si>
  <si>
    <t xml:space="preserve">J06T4001 TD Méthodologie économique </t>
  </si>
  <si>
    <t xml:space="preserve">J06RUI11 UE UE TR1 : PIM ALLEMAND </t>
  </si>
  <si>
    <t xml:space="preserve">J06RUI21 UE UE TR1 : PIM ESPAGNOL </t>
  </si>
  <si>
    <t xml:space="preserve">J06RUI31 UE UE TR1 : PIM ITALIEN </t>
  </si>
  <si>
    <t>J06S0302 SEM SEMESTRE 2 AES 30</t>
  </si>
  <si>
    <t xml:space="preserve">J06P0502 UE COMPTABILITE 5 ECTS </t>
  </si>
  <si>
    <t xml:space="preserve">J06P0602 UE ECONOMIE 1 5 ECTS </t>
  </si>
  <si>
    <t>J06V3302 UE DROIT DE LA FAMILLE - DROIT CONSTITUTIONNEL 10 ECTS</t>
  </si>
  <si>
    <t xml:space="preserve">J06C0202 CM Droit constitutionel de la Ve république </t>
  </si>
  <si>
    <t xml:space="preserve">J06T0202 TD Droit constitutionel de la Ve république </t>
  </si>
  <si>
    <t>J06V3402 UE DEBATS CONTEMPORAINS - DROIT DE LA FAMILLE 10 ECTS</t>
  </si>
  <si>
    <t>J06V3602 UE DROIT CONSTITUTIONNEL - DEBATS CONTEMPORAINS 10 ECTS</t>
  </si>
  <si>
    <t>J06V3702 UE DROIT CONSTITUTIONNEL - DEPECHE ET ANALYSE 10 ECTS</t>
  </si>
  <si>
    <t>2CHLPER3  SEMESTRE 3 30</t>
  </si>
  <si>
    <t>2CHLAUE3  Société, culture, institutions 2 (2 ENS au choix parmi) 5</t>
  </si>
  <si>
    <t xml:space="preserve">2CHLAB13 CM Société, culture, institutions 2 anglais </t>
  </si>
  <si>
    <t xml:space="preserve">2CHLAA13 TD Société, culture, institutions 2 allemand </t>
  </si>
  <si>
    <t xml:space="preserve">2CHLAC13 TD Société, culture, institutions 2 arabe </t>
  </si>
  <si>
    <t xml:space="preserve">2CHLAI13 TD Société, culture, institutions 2 chinois </t>
  </si>
  <si>
    <t xml:space="preserve">2CHLAE13 CM Société, culture, institutions 2 espagnol </t>
  </si>
  <si>
    <t xml:space="preserve">2CHLAF13 TD Société, culture, institutions 2 italien </t>
  </si>
  <si>
    <t xml:space="preserve">2CLGC023 TD Civilisation des pays lusophones </t>
  </si>
  <si>
    <t>2CHLBUE3  Langue écrite (2 ENS au choix parmi) 5</t>
  </si>
  <si>
    <t xml:space="preserve">2CHLBB13 TD Langue écrite anglais </t>
  </si>
  <si>
    <t xml:space="preserve">2CHLBA13 TD Langue écrite allemand </t>
  </si>
  <si>
    <t xml:space="preserve">2CHLBC13 TD Langue écrite arabe </t>
  </si>
  <si>
    <t xml:space="preserve">2CHLBI13 TD Langue écrite chinois </t>
  </si>
  <si>
    <t xml:space="preserve">2CHLBE13 TD Langue écrite espagnol </t>
  </si>
  <si>
    <t xml:space="preserve">2CHLBF13 TD Langue écrite italien </t>
  </si>
  <si>
    <t xml:space="preserve">2CHLBG13 TD Langue écrite portugais </t>
  </si>
  <si>
    <t>2CHLCUE3   Langue de spécialité (2 ENS au choix parmi) 5</t>
  </si>
  <si>
    <t xml:space="preserve">2CHLCB13 TD Langue de spécialité 2 anglais </t>
  </si>
  <si>
    <t xml:space="preserve">2CHLCA13 TD Langue de spécialité 2 allemand </t>
  </si>
  <si>
    <t xml:space="preserve">2CHLCC13 TD Langue de spécialité 2 arabe </t>
  </si>
  <si>
    <t xml:space="preserve">2CHLCI13 TD Langue de spécialité 2 chinois </t>
  </si>
  <si>
    <t xml:space="preserve">2CHLCE13 TD Langue de spécialité 2 espagnol </t>
  </si>
  <si>
    <t xml:space="preserve">2CHLCF13 TD Langue de spécialité 2 italien </t>
  </si>
  <si>
    <t xml:space="preserve">2CHLCG13 TD Langue de spécialité 2 portugais </t>
  </si>
  <si>
    <t>2CHLDUE3  Méthodologie de la traduction 5</t>
  </si>
  <si>
    <t xml:space="preserve">2CHLD013 CM Méthodologie de la traduction (pour tous) </t>
  </si>
  <si>
    <t xml:space="preserve">2CHLOP13  2 ENS au choix parmi &gt;&gt; </t>
  </si>
  <si>
    <t xml:space="preserve">2CHLDB13 TD Version anglais </t>
  </si>
  <si>
    <t xml:space="preserve">2CHLDA13 TD Version allemand </t>
  </si>
  <si>
    <t xml:space="preserve">2CHLDC13 TD Version arabe </t>
  </si>
  <si>
    <t xml:space="preserve">2CHLDI13 TD Version chinois </t>
  </si>
  <si>
    <t xml:space="preserve">2CHLDE13 TD Version espagnol </t>
  </si>
  <si>
    <t xml:space="preserve">2CHLDF13 TD Version italien </t>
  </si>
  <si>
    <t xml:space="preserve">2CLGD013 TD Version (portugais) </t>
  </si>
  <si>
    <t>2CHLEUE3  UE E3 : Matières d'application (1 à choix 1,1) 5</t>
  </si>
  <si>
    <t xml:space="preserve">2CHLOP23  OPTION 1 : </t>
  </si>
  <si>
    <t xml:space="preserve">2CHLE013 CM Monde de l'entreprise 1 </t>
  </si>
  <si>
    <t xml:space="preserve">2CHLE023 TD Français perfectionnement 1 </t>
  </si>
  <si>
    <t xml:space="preserve">2CHLOP33  OPTION 2 :  </t>
  </si>
  <si>
    <t xml:space="preserve">2CHLOP43  Option traduction &gt;&gt; (2,2) </t>
  </si>
  <si>
    <t xml:space="preserve">2CHLE033 TD Traduction Anglais </t>
  </si>
  <si>
    <t xml:space="preserve">2CHLE043 TD Traduction Allemand </t>
  </si>
  <si>
    <t xml:space="preserve">2CHLE053 TD Traduction Arabe </t>
  </si>
  <si>
    <t xml:space="preserve">2CHLE063 TD Traduction Chinois </t>
  </si>
  <si>
    <t xml:space="preserve">2CHLE073 TD Traduction Espagnol </t>
  </si>
  <si>
    <t xml:space="preserve">2CHLE083 TD Traduction Italien </t>
  </si>
  <si>
    <t xml:space="preserve">2CLGD023 TD Thème  (portugais) </t>
  </si>
  <si>
    <t xml:space="preserve">2CHLOP53  Option transversale à choisir 1 parmis &gt;&gt; </t>
  </si>
  <si>
    <t>2CHLTRU3  UE TR3 CHINOIS 5</t>
  </si>
  <si>
    <t xml:space="preserve">2CHLI013 TD Chinois débutant </t>
  </si>
  <si>
    <t xml:space="preserve">2CHLI033 TD Lecture et grammaire </t>
  </si>
  <si>
    <t xml:space="preserve">2CHLI023 TD Chinois débutant </t>
  </si>
  <si>
    <t xml:space="preserve">2CHLI043 TD Chinois oral </t>
  </si>
  <si>
    <t xml:space="preserve">2JTRTIC3 CM TIC </t>
  </si>
  <si>
    <t>2CHLTRA3  TRANSVERSALE 5</t>
  </si>
  <si>
    <t xml:space="preserve">2JTRCLE3 TD Langues (1 langue au choix) &gt;&gt; </t>
  </si>
  <si>
    <t xml:space="preserve">2CTRP013 CM PPP  </t>
  </si>
  <si>
    <t>2CHLPER4  SEMESTRE 4 30</t>
  </si>
  <si>
    <t>2CHLAUE4  Société, culture, institutions 3 (2 ENS au choix parmi) 5</t>
  </si>
  <si>
    <t xml:space="preserve">2CHLAB14 CM Société, culture, institutions 3 anglais </t>
  </si>
  <si>
    <t xml:space="preserve">2CHLAA14 TD Société, culture, institutions 3 allemand </t>
  </si>
  <si>
    <t xml:space="preserve">2CHLAC14 TD Société, culture, institutions 3 arabe </t>
  </si>
  <si>
    <t xml:space="preserve">2CHLAI14 TD Société, culture, institutions 3 chinois </t>
  </si>
  <si>
    <t xml:space="preserve">2CHLAE14 CM Société, culture, institutions 3 espagnol </t>
  </si>
  <si>
    <t xml:space="preserve">2CHLAF14 TD Société, culture, institutions 3 italien </t>
  </si>
  <si>
    <t xml:space="preserve">2CLGC024 TD Civilisation des pays lusophones (portugais) </t>
  </si>
  <si>
    <t>2CHLBUE4  Négociation interculturelle (2 ENS au choix parmi) 5</t>
  </si>
  <si>
    <t xml:space="preserve">2CHLBB14 TD Négociation anglais </t>
  </si>
  <si>
    <t xml:space="preserve">2CHLBA14 TD Négociation allemand </t>
  </si>
  <si>
    <t xml:space="preserve">2CHLBC14 TD Négociation arabe </t>
  </si>
  <si>
    <t xml:space="preserve">2CHLBI14 TD Négociation chinois </t>
  </si>
  <si>
    <t xml:space="preserve">2CHLBE14 TD Négociation espagnol </t>
  </si>
  <si>
    <t xml:space="preserve">2CHLBF14 TD Négociation italien </t>
  </si>
  <si>
    <t xml:space="preserve">2CHLBG14 TD Négociation portugais </t>
  </si>
  <si>
    <t>2CHLCUE4  Relations internationales 1  5</t>
  </si>
  <si>
    <t xml:space="preserve">2CHLC014 CM Environnements géopolitiques (hors-Europe) </t>
  </si>
  <si>
    <t xml:space="preserve">2CHLC024 CM Environnements géopolitiques (Europe) </t>
  </si>
  <si>
    <t>2CHLDUE4  Langues appliquées &amp; Traduction 1 (2 ENS au choix parmi) 5</t>
  </si>
  <si>
    <t xml:space="preserve">2CHLDB14 TD Langue appliquée &amp; Traduction 1 anglais </t>
  </si>
  <si>
    <t xml:space="preserve">2CHLDA14 TD Langue appliquée &amp; Traduction 1 allemand </t>
  </si>
  <si>
    <t xml:space="preserve">2CHLDC14 TD Langue appliquée &amp; Traduction 1 arabe </t>
  </si>
  <si>
    <t xml:space="preserve">2CHLDI14 TD Langue appliquée &amp; Traduction 1 chinois </t>
  </si>
  <si>
    <t xml:space="preserve">2CHLDE14 TD Langue appliquée &amp; Traduction 1  espagnol </t>
  </si>
  <si>
    <t xml:space="preserve">2CHLDF14 TD Langue appliquée &amp; Traduction 1 italien </t>
  </si>
  <si>
    <t xml:space="preserve">2CHLDG14 TD Langue appliquée &amp; Traduction 1 portugais </t>
  </si>
  <si>
    <t>2CHLEUE4  UE E4  : MATIERES D'APPLICATION 2 5</t>
  </si>
  <si>
    <t xml:space="preserve">2CHLOP14  OPTION 1 :  </t>
  </si>
  <si>
    <t xml:space="preserve">2CHLE014 CM Monde de l'entreprise 2 </t>
  </si>
  <si>
    <t xml:space="preserve">2CHLE024 TD Français perfectionnement 2 </t>
  </si>
  <si>
    <t xml:space="preserve">2CHLOP24  OPTION 2 :  </t>
  </si>
  <si>
    <t xml:space="preserve">2CHLOP34  Option traduction &gt;&gt; (2,2) </t>
  </si>
  <si>
    <t xml:space="preserve">2CHLE034 TD Traduction Anglais </t>
  </si>
  <si>
    <t xml:space="preserve">2CHLE044 TD Traduction Allemand </t>
  </si>
  <si>
    <t xml:space="preserve">2CHLE054 TD Traduction Arabe </t>
  </si>
  <si>
    <t xml:space="preserve">2CHLE064 TD Traduction Chinois </t>
  </si>
  <si>
    <t xml:space="preserve">2CHLE074 TD Traduction Espagnol </t>
  </si>
  <si>
    <t xml:space="preserve">2CHLE084 TD Traduction Italien </t>
  </si>
  <si>
    <t xml:space="preserve">2CLGD014 TD Thème (portugais) </t>
  </si>
  <si>
    <t xml:space="preserve">2CHLOP44  Option transversale à choisir 1 parmi &gt;&gt; </t>
  </si>
  <si>
    <t>2CHLTRU4  UE TR4 CHINOIS 5</t>
  </si>
  <si>
    <t xml:space="preserve">2CHLI014 TD Chinois débutant </t>
  </si>
  <si>
    <t xml:space="preserve">2CHLI034 TD Lecture et grammaire </t>
  </si>
  <si>
    <t xml:space="preserve">2CHLI024 TD Chinois débutant </t>
  </si>
  <si>
    <t xml:space="preserve">2CHLI044 TD Chinois oral </t>
  </si>
  <si>
    <t>2CHLTRA4  TRANSVERSALE 5</t>
  </si>
  <si>
    <t xml:space="preserve">2JTRCLE4 TD Langues (1 langue au choix) &gt;&gt; </t>
  </si>
  <si>
    <t>L2 LEA</t>
  </si>
  <si>
    <t xml:space="preserve">CH2IA-161  LICENCE 2ème Année </t>
  </si>
  <si>
    <t>2CHLPIA3  SEMESTRE 3 30</t>
  </si>
  <si>
    <t xml:space="preserve">2CHLCB13 TD Langue de spécialité 1 anglais </t>
  </si>
  <si>
    <t xml:space="preserve">2CLGD013 TD Version  </t>
  </si>
  <si>
    <t>2JIPUAE3  UE E3 : PARCOURS INTERNATIONAL MINERVE ALLEMAND (à choix 1,1) 5</t>
  </si>
  <si>
    <t xml:space="preserve">2JIPOP13  CHOIX  ( obligatoire) </t>
  </si>
  <si>
    <t xml:space="preserve">2JIPA033 CM Politische u. ökonomische Ideengesch  ALLEMAND </t>
  </si>
  <si>
    <t xml:space="preserve">2JIPA043 TD Politische u. ökonomische Ideengesch  ALLEMAND </t>
  </si>
  <si>
    <t xml:space="preserve">2JIPOP23  CHOIX  ( obligatoire) </t>
  </si>
  <si>
    <t xml:space="preserve">2JIPA053 CM Medien und Kultur  ALLEMAND </t>
  </si>
  <si>
    <t xml:space="preserve">2JIPA063 TD Medien und Kultur  ALLEMAND </t>
  </si>
  <si>
    <t>2JTRUEI3  UE TR3 TRANSVERSALE SPECIFIQUE PARCOURS INTERNATIONAUX MINERVE  5</t>
  </si>
  <si>
    <t xml:space="preserve">2JTRCLE3 TD Langues = LV2 pour les MINERVE </t>
  </si>
  <si>
    <t xml:space="preserve">2JTRPPI3 TD PPP 'internationalisation'  </t>
  </si>
  <si>
    <t>2CHLPIA4  SEMESTRE 4 30</t>
  </si>
  <si>
    <t xml:space="preserve">2CLGC024 TD Civilisation des pays lusophones </t>
  </si>
  <si>
    <t xml:space="preserve">2CHLC014 CM Relations internationales (hors-Europe) </t>
  </si>
  <si>
    <t xml:space="preserve">2CHLC024 CM Relations internationales (Europe) </t>
  </si>
  <si>
    <t>2JIPUAE4  UE E4 : PARCOURS INTERNATIONAL MINERVE ALLEMAND (à choix 1,1) 5</t>
  </si>
  <si>
    <t xml:space="preserve">2JIPOP14  CHOIX  ( obligatoire) </t>
  </si>
  <si>
    <t xml:space="preserve">2JIPA034 CM Staat und Institutionen   ALLEMAND </t>
  </si>
  <si>
    <t xml:space="preserve">2JIPA044 TD Staat und Institutionen   ALLEMAND </t>
  </si>
  <si>
    <t xml:space="preserve">2JIPOP24  CHOIX  ( obligatoire) </t>
  </si>
  <si>
    <t xml:space="preserve">2JIPA054 CM Wirtschafts- und Sozialpolitik   ALLEMAND </t>
  </si>
  <si>
    <t xml:space="preserve">2JIPA064 TD Wirtschafts- und Sozialpolitik   ALLEMAND </t>
  </si>
  <si>
    <t>2JTRUEI4  UE TR4 TRANSVERSALE SPECIFIQUE PARCOURS INTERNATIONAUX MINERVE  5</t>
  </si>
  <si>
    <t xml:space="preserve">2JTRENI4 TD Entrepreneuriat 'internationalisation'  </t>
  </si>
  <si>
    <t xml:space="preserve">2JTRCLE4 TD Langues = LV2 pour les MINERVE </t>
  </si>
  <si>
    <t>L2 LEA PIM ALLEMAND</t>
  </si>
  <si>
    <t>2CHLPIE3  SEMESTRE 3 30</t>
  </si>
  <si>
    <t>2JIPUEE3  UE E3 : PARCOURS INTERNATIONAL MINERVE ESPAGNOL 5</t>
  </si>
  <si>
    <t xml:space="preserve">2JIPE013 CM Historia de las ideas políticas y económicas                              ESPAGNOL </t>
  </si>
  <si>
    <t xml:space="preserve">2JIPE023 TD Historia de las ideas políticas y económicas                              ESPAGNOL </t>
  </si>
  <si>
    <t>2CHLPIE4  SEMESTRE 4 30</t>
  </si>
  <si>
    <t>2JIPUEE4  UE E4 : PARCOURS INTERNATIONAL MINERVE ESPAGNOL 5</t>
  </si>
  <si>
    <t xml:space="preserve">2JIPE014 CM Estado y Instituciones                                                                    ESPAGNOL </t>
  </si>
  <si>
    <t xml:space="preserve">2JIPE024 TD Estado y Instituciones                                                                    ESPAGNOL </t>
  </si>
  <si>
    <t>L2 LEA PIM ESPAGNOL</t>
  </si>
  <si>
    <t xml:space="preserve">CH2IH-161  LICENCE 2ème Année </t>
  </si>
  <si>
    <t>2CHLPIH3  SEMESTRE 3 30</t>
  </si>
  <si>
    <t>codes APOGEE  INTITULE ECTS</t>
  </si>
  <si>
    <t>2JIHUIE3  UE E3 : PARCOURS INTERNATIONAL MINERVE HUMANITES ITALIEN 5</t>
  </si>
  <si>
    <t xml:space="preserve">2JIHU033 CM Letterature, arti, storia </t>
  </si>
  <si>
    <t xml:space="preserve">2JIHU043 TD Letterature, arti, storia </t>
  </si>
  <si>
    <t>2CHLPIH4  SEMESTRE 4 30</t>
  </si>
  <si>
    <t>2JIHUIE4  UE E4 : PARCOURS INTERNATIONAL MINERVE HUMANITES ITALIEN 5</t>
  </si>
  <si>
    <t xml:space="preserve">2JIHU034 CM Letterature, arti, storia </t>
  </si>
  <si>
    <t xml:space="preserve">2JIHU044 TD Letterature, arti, storia </t>
  </si>
  <si>
    <t>L2 LEA PIM HUMANITES ITALIEN</t>
  </si>
  <si>
    <t>OU</t>
  </si>
  <si>
    <t>2CHLPII3  SEMESTRE 3 30</t>
  </si>
  <si>
    <t>2JIPUIE3  UE E3 : PARCOURS INTERNATIONAL MINERVE ITALIEN (à choix 1,1) 5</t>
  </si>
  <si>
    <t xml:space="preserve">2JIPOP33  CHOIX  ( obligatoire) </t>
  </si>
  <si>
    <t xml:space="preserve">2JIPI033 CM Storia delle idee politiche ed economiche  ITALIEN </t>
  </si>
  <si>
    <t xml:space="preserve">2JIPI043 TD Storia delle idee politiche ed economiche  ITALIEN </t>
  </si>
  <si>
    <t xml:space="preserve">2JIPOP43  CHOIX  ( obligatoire) </t>
  </si>
  <si>
    <t xml:space="preserve">2JIPI053 CM Media e cultura  ITALIEN </t>
  </si>
  <si>
    <t xml:space="preserve">2JIPI063 TD Media e cultura  ITALIEN </t>
  </si>
  <si>
    <t>2CHLPII4  SEMESTRE 4 30</t>
  </si>
  <si>
    <t>2JIPUIE4  UE E4 : PARCOURS INTERNATIONAL MINERVE ITALIEN 5</t>
  </si>
  <si>
    <t xml:space="preserve">2JIPOP34  CHOIX  ( obligatoire) </t>
  </si>
  <si>
    <t xml:space="preserve">2JIPI034 CM Stato e Istituzioni  ITALIEN </t>
  </si>
  <si>
    <t xml:space="preserve">2JIPI044 TD Stato e Istituzioni  ITALIEN </t>
  </si>
  <si>
    <t xml:space="preserve">2JIPOP44  CHOIX  ( obligatoire) </t>
  </si>
  <si>
    <t xml:space="preserve">2JIPI054 CM Politiche economiche e sociali  ITALIEN </t>
  </si>
  <si>
    <t xml:space="preserve">2JIPI064 TD Politiche economiche e sociali  ITALIEN </t>
  </si>
  <si>
    <t>L2 LEA PIM ITALIEN</t>
  </si>
  <si>
    <t>3CHLPER5  SEMESTRE 5 30</t>
  </si>
  <si>
    <t>3CHLUEA5  Société, culture, institutions 4 ( choisir 2 parmis) 5</t>
  </si>
  <si>
    <t xml:space="preserve">3CHLAB15 CM Société, culture, institutions 4 anglais </t>
  </si>
  <si>
    <t xml:space="preserve">3CHLAA15 TD Société, culture, institutions 4 allemand </t>
  </si>
  <si>
    <t xml:space="preserve">3CHLAC15 TD Société, culture, institutions 4 arabe </t>
  </si>
  <si>
    <t xml:space="preserve">3CHLAI15 TD Société, culture, institutions 4 chinois </t>
  </si>
  <si>
    <t xml:space="preserve">3CHLAE15 CM Société, culture, institutions 4 espagnol </t>
  </si>
  <si>
    <t xml:space="preserve">3CHLAF15 TD Société, culture, institutions 4 italien </t>
  </si>
  <si>
    <t xml:space="preserve">3CLGC025 TD Civilisation des pays lusophones (portugais) </t>
  </si>
  <si>
    <t>3CHLUEB5  Interprétation ( choisir 2 parmis) 5</t>
  </si>
  <si>
    <t xml:space="preserve">3CHLBB15 TD Interprétation anglais </t>
  </si>
  <si>
    <t xml:space="preserve">3CHLBA15 TD Interprétation allemand </t>
  </si>
  <si>
    <t xml:space="preserve">3CHLBC15 TD Interprétation arabe </t>
  </si>
  <si>
    <t xml:space="preserve">3CHLBI15 TD Interprétation chinois  </t>
  </si>
  <si>
    <t xml:space="preserve">3CHLBE15 TD Interprétation espagnol </t>
  </si>
  <si>
    <t xml:space="preserve">3CHLBF15 TD Interprétation italien </t>
  </si>
  <si>
    <t xml:space="preserve">3CHLBG15 TD Interprétation portugais </t>
  </si>
  <si>
    <t>3CHLUEC5  Systèmes juridiques 5</t>
  </si>
  <si>
    <t xml:space="preserve">3CHLC015 CM Environnements juridiques et commerciaux (hors Europe) </t>
  </si>
  <si>
    <t xml:space="preserve">3CHLC025 CM Environnements juridiques et commerciaux (Europe) </t>
  </si>
  <si>
    <t>3CHLUED5  Langues appliquées &amp; Traduction 2 ( choisir 2 parmis) 5</t>
  </si>
  <si>
    <t xml:space="preserve">3CHLDB15 TD Langue appliquée &amp; Traduction  2 anglais </t>
  </si>
  <si>
    <t xml:space="preserve">3CHLDA15 TD Langue appliquée &amp; Traduction  2 allemand </t>
  </si>
  <si>
    <t xml:space="preserve">3CHLDC15 TD Langue appliquée &amp; Traduction 2 arabe </t>
  </si>
  <si>
    <t xml:space="preserve">3CHLDI15 TD Langue appliquée &amp; Traduction 2 chinois </t>
  </si>
  <si>
    <t xml:space="preserve">3CHLDE15 TD Langue appliquée &amp; Traduction 2 espagnol </t>
  </si>
  <si>
    <t xml:space="preserve">3CHLDF15 TD Langue appliquée &amp; Traduction 2 italien </t>
  </si>
  <si>
    <t xml:space="preserve">3CLGD025 TD Version (portugais) </t>
  </si>
  <si>
    <t>3CHLEUE5  Matières d'application 3 5</t>
  </si>
  <si>
    <t xml:space="preserve">3CHLOP15  OPTION 1 :  </t>
  </si>
  <si>
    <t xml:space="preserve">3CHLE015 CM Monde de l'entreprise 3 </t>
  </si>
  <si>
    <t xml:space="preserve">3CHLE025 TD Français rédaction avancée </t>
  </si>
  <si>
    <t xml:space="preserve">3CHLOP25  OPTION 2 :  </t>
  </si>
  <si>
    <t xml:space="preserve">3CHLOP35  Option Traduction 3 &gt;&gt; </t>
  </si>
  <si>
    <t xml:space="preserve">3CHLE035 TD Traduction Anglais </t>
  </si>
  <si>
    <t xml:space="preserve">3CHLE045 TD Traduction Allemand </t>
  </si>
  <si>
    <t xml:space="preserve">3CHLE055 TD Traduction Arabe </t>
  </si>
  <si>
    <t xml:space="preserve">3CHLE065 TD Traduction Chinois </t>
  </si>
  <si>
    <t xml:space="preserve">3CHLE075 TD Traduction Espagnol </t>
  </si>
  <si>
    <t xml:space="preserve">3CHLE085 TD Traduction Italien </t>
  </si>
  <si>
    <t xml:space="preserve">3CLGD015 TD Thème  </t>
  </si>
  <si>
    <t xml:space="preserve">3CHLOP45  Option transversale à choisir 1 parmis &gt;&gt; </t>
  </si>
  <si>
    <t>3CHLUET5  UE TR5 5</t>
  </si>
  <si>
    <t xml:space="preserve">3JTRCLE5  1 langue au choix parmi &gt;&gt; </t>
  </si>
  <si>
    <t>3CHLTRU5  UE TR5 CHINOIS 5</t>
  </si>
  <si>
    <t xml:space="preserve">3CHLI015 TD Chinois renforcement </t>
  </si>
  <si>
    <t xml:space="preserve">3CHLI025 TD Chinois renforcement </t>
  </si>
  <si>
    <t xml:space="preserve">3CHLI035 TD Lecture et grammaire </t>
  </si>
  <si>
    <t xml:space="preserve">3CHLI045 TD Version chinois </t>
  </si>
  <si>
    <t xml:space="preserve">3CHLOPT6  1 semestre au choix (mobilité ou classique) &gt;&gt; </t>
  </si>
  <si>
    <t>3CHLPER6  SEMESTRE 6 30</t>
  </si>
  <si>
    <t>3CHLUEA6  Mobilité professionnelle 30</t>
  </si>
  <si>
    <t xml:space="preserve">3CHLAB36 TD Stage (1h TD par étudiant, selon référentiel - voir valorisation) et mobilité internationale </t>
  </si>
  <si>
    <t xml:space="preserve">L3 LEA </t>
  </si>
  <si>
    <t>3CHIAPE5  SEMESTRE 5 30</t>
  </si>
  <si>
    <t xml:space="preserve">3CLGC025 TD Civilisation des pays lusophones </t>
  </si>
  <si>
    <t xml:space="preserve">3CHLC015 CM Systèmes juridiques (hors Europe) </t>
  </si>
  <si>
    <t xml:space="preserve">3CHLC025 CM Systèmes juridiques (Europe) </t>
  </si>
  <si>
    <t xml:space="preserve">3CLGD025 TD Version </t>
  </si>
  <si>
    <t>3JIPUAE5  UE E5 : PARCOURS INTERNATIONAL MINERVE SCIENCES SOCIALES ALLEMAND (à choix 1,1) 5</t>
  </si>
  <si>
    <t xml:space="preserve">3JIPOP15  CHOIX  ( obligatoire) </t>
  </si>
  <si>
    <t xml:space="preserve">3JIPA035 CM Medien und Kultur  ALLEMAND </t>
  </si>
  <si>
    <t xml:space="preserve">3JIPA045 TD Medien und Kultur  ALLEMAND </t>
  </si>
  <si>
    <t xml:space="preserve">3JIPOP25  CHOIX  ( obligatoire) </t>
  </si>
  <si>
    <t xml:space="preserve">3JIPA055 CM Politische u. ökonomische Ideengesch  ALLEMAND </t>
  </si>
  <si>
    <t xml:space="preserve">3JIPA065 TD Politische u. ökonomische Ideengesch  ALLEMAND </t>
  </si>
  <si>
    <t>3JTRUEI5  UE TR5 TRANSVERSALE SPECIFIQUE PARCOURS INTERNATIONAUX MINERVE  5</t>
  </si>
  <si>
    <t xml:space="preserve">3CHLI015 TD Langues = LV2 pour les MINERVE </t>
  </si>
  <si>
    <t xml:space="preserve">3CHLI025 TD Entrepreneuriat 'internationalisation' (renforcement langue)  </t>
  </si>
  <si>
    <t xml:space="preserve">3CHIAPT6  1 semestre au choix (mobilité ou classique) &gt;&gt; </t>
  </si>
  <si>
    <t>3CHLPER6  SEMESTRE 6 5</t>
  </si>
  <si>
    <t>3CHLUEA6  Mobilité professionnelle 5</t>
  </si>
  <si>
    <t xml:space="preserve">3CHLAB16 CM Stage (1h TD par étudiant, selon référentiel - voir valorisation) et mobilité internationale </t>
  </si>
  <si>
    <t xml:space="preserve">3CHLAB26 TD Rapport de stage (1h TD par étudiant, selon référentiel - voir valorisation) </t>
  </si>
  <si>
    <t>L3 LEA PIM ALLEMAND</t>
  </si>
  <si>
    <t>3CHIEPE5  SEMESTRE 5 30</t>
  </si>
  <si>
    <t>3JIPUEE5  UE E5 : PARCOURS INTERNATIONAL MINERVE SCIENCES SOCIALES ESPAGNOL 5</t>
  </si>
  <si>
    <t xml:space="preserve">3JIPE015 CM Medios de comunicación y cultura                                        ESPAGNOL </t>
  </si>
  <si>
    <t xml:space="preserve">3JIPE025 TD Medios de comunicación y cultura                                        ESPAGNOL </t>
  </si>
  <si>
    <t xml:space="preserve">3JTRCLE5 TD Langues = LV2 pour les MINERVE </t>
  </si>
  <si>
    <t xml:space="preserve">3JTRENI5 TD Entrepreneuriat 'internationalisation' (renforcement langue)  </t>
  </si>
  <si>
    <t xml:space="preserve">3CHIEPT6  1 semestre au choix (mobilité ou classique) &gt;&gt; </t>
  </si>
  <si>
    <t>L3 LEA PIM ESPAGNOL</t>
  </si>
  <si>
    <t>3CHIHPE5  SEMESTRE 5 30</t>
  </si>
  <si>
    <t>3JIHUIE5  UE E5 : PARCOURS INTERNATIONAL MINERVE HUMANITES ITALIEN 5</t>
  </si>
  <si>
    <t xml:space="preserve">3JIHU035 CM Letterature, arti, storia </t>
  </si>
  <si>
    <t xml:space="preserve">3JIHU045 TD Letterature, arti, storia </t>
  </si>
  <si>
    <t xml:space="preserve">3CHIHPT6  1 semestre au choix (mobilité ou classique) &gt;&gt; </t>
  </si>
  <si>
    <t>L3 LEA HUMANITE ITALIEN</t>
  </si>
  <si>
    <t>3CHIIPE5  SEMESTRE 5 30</t>
  </si>
  <si>
    <t>3JIPUIE5  UE E5 : PARCOURS INTERNATIONAL MINERVE SCIENCES SOCIALES ITALIEN (à choix 1,1) 5</t>
  </si>
  <si>
    <t xml:space="preserve">3JIPOP35  CHOIX  ( obligatoire) </t>
  </si>
  <si>
    <t xml:space="preserve">3JIPI035 CM Media e cultura  ITALIEN </t>
  </si>
  <si>
    <t xml:space="preserve">3JIPI045 TD Media e cultura  ITALIEN </t>
  </si>
  <si>
    <t xml:space="preserve">3JIPOP45  CHOIX  ( obligatoire) </t>
  </si>
  <si>
    <t xml:space="preserve">3JIPI055 CM Storia delle idee politiche ed economiche  ITALIEN </t>
  </si>
  <si>
    <t xml:space="preserve">3JIPI065 TD Storia delle idee politiche ed economiche  ITALIEN </t>
  </si>
  <si>
    <t xml:space="preserve">3CHIIPT6  1 semestre au choix (mobilité ou classique) &gt;&gt; </t>
  </si>
  <si>
    <t>L3 LEA ITALIEN</t>
  </si>
  <si>
    <t>CONFIGURATION</t>
  </si>
  <si>
    <t>ET</t>
  </si>
  <si>
    <t>Structures et pratiques de la langue - Espagnol</t>
  </si>
  <si>
    <t>Initiation à la version - Espagnol</t>
  </si>
  <si>
    <t>Culture et communication - Arabe</t>
  </si>
  <si>
    <t>Langue de spécialité et traduction (thème) - Arabe</t>
  </si>
  <si>
    <t>Culture et communication - Allemand</t>
  </si>
  <si>
    <t>Langue de spécialité et traduction (thème) - Allemand</t>
  </si>
  <si>
    <t>Pratique professionnelle de l'arabe</t>
  </si>
  <si>
    <t>Les fondamentaux de la négociation - Arabe</t>
  </si>
  <si>
    <t>Traduction professionnelle (version) - Arabe</t>
  </si>
  <si>
    <t>Initiation à l'interprétation - Arabe</t>
  </si>
  <si>
    <t>Pratique professionnelle de l'allemand</t>
  </si>
  <si>
    <t>Les fondamentaux de la négociation - Allemand</t>
  </si>
  <si>
    <t>Traduction professionnelle (version) - Allemand</t>
  </si>
  <si>
    <t>Initiation à l'interprétation - Allemand</t>
  </si>
  <si>
    <t>Remarques</t>
  </si>
  <si>
    <t xml:space="preserve">Une autre UE peut être validée par compensation pour obtenir le nombre ECTS acquis initialement 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</si>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</sst>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28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CEACA"/>
        <bgColor indexed="64"/>
      </patternFill>
    </fill>
    <fill>
      <patternFill patternType="solid">
        <fgColor rgb="FFF6F5E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EBF1DE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rgb="FFFFFFFF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</cellStyleXfs>
  <cellXfs count="237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3" borderId="4" xfId="0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wrapText="1"/>
    </xf>
    <xf numFmtId="0" fontId="6" fillId="4" borderId="9" xfId="2" applyFont="1" applyFill="1" applyBorder="1" applyAlignment="1">
      <alignment horizontal="center" vertical="center" wrapText="1"/>
    </xf>
    <xf numFmtId="0" fontId="6" fillId="4" borderId="10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  <protection locked="0"/>
    </xf>
    <xf numFmtId="0" fontId="7" fillId="2" borderId="4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5" fillId="2" borderId="4" xfId="2" applyFont="1" applyFill="1" applyBorder="1" applyAlignment="1" applyProtection="1">
      <alignment horizontal="center" vertical="center"/>
      <protection locked="0"/>
    </xf>
    <xf numFmtId="0" fontId="2" fillId="2" borderId="4" xfId="2" applyFont="1" applyFill="1" applyBorder="1" applyAlignment="1" applyProtection="1">
      <alignment horizontal="center" vertical="center" wrapText="1"/>
      <protection locked="0"/>
    </xf>
    <xf numFmtId="0" fontId="7" fillId="2" borderId="17" xfId="2" applyFont="1" applyFill="1" applyBorder="1" applyAlignment="1" applyProtection="1">
      <alignment vertical="center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7" fillId="2" borderId="10" xfId="2" applyFont="1" applyFill="1" applyBorder="1" applyAlignment="1" applyProtection="1">
      <alignment vertical="center"/>
      <protection locked="0"/>
    </xf>
    <xf numFmtId="0" fontId="5" fillId="6" borderId="10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7" fillId="6" borderId="4" xfId="2" applyFont="1" applyFill="1" applyBorder="1" applyAlignment="1">
      <alignment vertical="center"/>
    </xf>
    <xf numFmtId="0" fontId="7" fillId="6" borderId="2" xfId="2" applyFont="1" applyFill="1" applyBorder="1" applyAlignment="1">
      <alignment vertical="center"/>
    </xf>
    <xf numFmtId="0" fontId="5" fillId="6" borderId="4" xfId="2" applyFont="1" applyFill="1" applyBorder="1" applyAlignment="1">
      <alignment horizontal="center" vertical="center"/>
    </xf>
    <xf numFmtId="0" fontId="7" fillId="2" borderId="4" xfId="2" applyFont="1" applyFill="1" applyBorder="1" applyAlignment="1" applyProtection="1">
      <alignment horizontal="left" vertical="center"/>
      <protection locked="0"/>
    </xf>
    <xf numFmtId="0" fontId="2" fillId="8" borderId="3" xfId="1" applyNumberFormat="1" applyFont="1" applyFill="1" applyBorder="1" applyAlignment="1" applyProtection="1">
      <alignment horizontal="center" vertical="center"/>
      <protection locked="0"/>
    </xf>
    <xf numFmtId="0" fontId="2" fillId="8" borderId="4" xfId="1" applyNumberFormat="1" applyFont="1" applyFill="1" applyBorder="1" applyAlignment="1" applyProtection="1">
      <alignment horizontal="center" vertical="center"/>
      <protection locked="0"/>
    </xf>
    <xf numFmtId="0" fontId="5" fillId="7" borderId="4" xfId="2" applyFont="1" applyFill="1" applyBorder="1" applyAlignment="1">
      <alignment horizontal="center" vertical="center" wrapText="1"/>
    </xf>
    <xf numFmtId="0" fontId="5" fillId="7" borderId="3" xfId="2" applyFont="1" applyFill="1" applyBorder="1" applyAlignment="1">
      <alignment horizontal="center" vertical="center" wrapText="1"/>
    </xf>
    <xf numFmtId="0" fontId="7" fillId="7" borderId="10" xfId="2" applyFont="1" applyFill="1" applyBorder="1" applyAlignment="1">
      <alignment vertical="center"/>
    </xf>
    <xf numFmtId="0" fontId="7" fillId="7" borderId="17" xfId="2" applyFont="1" applyFill="1" applyBorder="1" applyAlignment="1">
      <alignment vertical="center"/>
    </xf>
    <xf numFmtId="0" fontId="5" fillId="7" borderId="4" xfId="2" applyFont="1" applyFill="1" applyBorder="1" applyAlignment="1">
      <alignment horizontal="center" vertical="center"/>
    </xf>
    <xf numFmtId="0" fontId="7" fillId="2" borderId="10" xfId="2" applyFont="1" applyFill="1" applyBorder="1" applyAlignment="1" applyProtection="1">
      <alignment horizontal="left" vertical="center"/>
      <protection locked="0"/>
    </xf>
    <xf numFmtId="0" fontId="5" fillId="9" borderId="10" xfId="2" applyFont="1" applyFill="1" applyBorder="1" applyAlignment="1">
      <alignment horizontal="center" vertical="center" wrapText="1"/>
    </xf>
    <xf numFmtId="0" fontId="5" fillId="9" borderId="4" xfId="2" applyFont="1" applyFill="1" applyBorder="1" applyAlignment="1">
      <alignment horizontal="center" vertical="center" wrapText="1"/>
    </xf>
    <xf numFmtId="0" fontId="7" fillId="9" borderId="4" xfId="2" applyFont="1" applyFill="1" applyBorder="1" applyAlignment="1">
      <alignment vertical="center"/>
    </xf>
    <xf numFmtId="0" fontId="7" fillId="9" borderId="2" xfId="2" applyFont="1" applyFill="1" applyBorder="1" applyAlignment="1">
      <alignment vertical="center"/>
    </xf>
    <xf numFmtId="0" fontId="5" fillId="9" borderId="4" xfId="2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vertical="center"/>
    </xf>
    <xf numFmtId="0" fontId="9" fillId="5" borderId="23" xfId="0" applyFont="1" applyFill="1" applyBorder="1" applyAlignment="1">
      <alignment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vertical="center"/>
    </xf>
    <xf numFmtId="0" fontId="9" fillId="5" borderId="25" xfId="0" applyFont="1" applyFill="1" applyBorder="1" applyAlignment="1">
      <alignment vertical="center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10" fillId="2" borderId="4" xfId="2" applyFont="1" applyFill="1" applyBorder="1" applyAlignment="1" applyProtection="1">
      <alignment horizontal="center" vertical="center" wrapText="1"/>
      <protection locked="0"/>
    </xf>
    <xf numFmtId="0" fontId="5" fillId="11" borderId="4" xfId="2" applyFont="1" applyFill="1" applyBorder="1" applyAlignment="1">
      <alignment horizontal="center" vertical="center" wrapText="1"/>
    </xf>
    <xf numFmtId="0" fontId="5" fillId="11" borderId="3" xfId="2" applyFont="1" applyFill="1" applyBorder="1" applyAlignment="1">
      <alignment horizontal="center" vertical="center" wrapText="1"/>
    </xf>
    <xf numFmtId="0" fontId="7" fillId="11" borderId="18" xfId="2" applyFont="1" applyFill="1" applyBorder="1" applyAlignment="1">
      <alignment vertical="center"/>
    </xf>
    <xf numFmtId="0" fontId="7" fillId="11" borderId="17" xfId="2" applyFont="1" applyFill="1" applyBorder="1" applyAlignment="1">
      <alignment vertical="center"/>
    </xf>
    <xf numFmtId="0" fontId="5" fillId="11" borderId="4" xfId="2" applyFont="1" applyFill="1" applyBorder="1" applyAlignment="1">
      <alignment horizontal="center" vertical="center"/>
    </xf>
    <xf numFmtId="0" fontId="5" fillId="12" borderId="4" xfId="2" applyFont="1" applyFill="1" applyBorder="1" applyAlignment="1">
      <alignment horizontal="center" vertical="center" wrapText="1"/>
    </xf>
    <xf numFmtId="0" fontId="5" fillId="12" borderId="3" xfId="2" applyFont="1" applyFill="1" applyBorder="1" applyAlignment="1">
      <alignment horizontal="center" vertical="center" wrapText="1"/>
    </xf>
    <xf numFmtId="0" fontId="7" fillId="12" borderId="18" xfId="2" applyFont="1" applyFill="1" applyBorder="1" applyAlignment="1">
      <alignment vertical="center"/>
    </xf>
    <xf numFmtId="0" fontId="7" fillId="12" borderId="17" xfId="2" applyFont="1" applyFill="1" applyBorder="1" applyAlignment="1">
      <alignment vertical="center"/>
    </xf>
    <xf numFmtId="0" fontId="5" fillId="12" borderId="4" xfId="2" applyFont="1" applyFill="1" applyBorder="1" applyAlignment="1">
      <alignment horizontal="center" vertical="center"/>
    </xf>
    <xf numFmtId="0" fontId="5" fillId="2" borderId="3" xfId="2" applyFont="1" applyFill="1" applyBorder="1" applyAlignment="1" applyProtection="1">
      <alignment horizontal="center" vertical="center" wrapText="1"/>
      <protection locked="0"/>
    </xf>
    <xf numFmtId="0" fontId="2" fillId="13" borderId="3" xfId="1" applyNumberFormat="1" applyFont="1" applyFill="1" applyBorder="1" applyAlignment="1" applyProtection="1">
      <alignment horizontal="center" vertical="center"/>
      <protection locked="0"/>
    </xf>
    <xf numFmtId="0" fontId="2" fillId="13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vertical="center"/>
    </xf>
    <xf numFmtId="0" fontId="7" fillId="2" borderId="17" xfId="2" applyFont="1" applyFill="1" applyBorder="1" applyAlignment="1">
      <alignment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 wrapText="1"/>
    </xf>
    <xf numFmtId="0" fontId="5" fillId="14" borderId="4" xfId="2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vertical="center"/>
    </xf>
    <xf numFmtId="0" fontId="9" fillId="10" borderId="23" xfId="0" applyFont="1" applyFill="1" applyBorder="1" applyAlignment="1">
      <alignment vertical="center"/>
    </xf>
    <xf numFmtId="0" fontId="9" fillId="10" borderId="25" xfId="0" applyFont="1" applyFill="1" applyBorder="1" applyAlignment="1">
      <alignment vertical="center"/>
    </xf>
    <xf numFmtId="0" fontId="9" fillId="10" borderId="28" xfId="0" applyFont="1" applyFill="1" applyBorder="1" applyAlignment="1">
      <alignment horizontal="center" vertical="center"/>
    </xf>
    <xf numFmtId="0" fontId="9" fillId="10" borderId="24" xfId="0" applyFont="1" applyFill="1" applyBorder="1" applyAlignment="1">
      <alignment vertical="center"/>
    </xf>
    <xf numFmtId="0" fontId="6" fillId="4" borderId="22" xfId="0" applyFont="1" applyFill="1" applyBorder="1" applyAlignment="1">
      <alignment vertical="center"/>
    </xf>
    <xf numFmtId="0" fontId="6" fillId="4" borderId="23" xfId="0" applyFont="1" applyFill="1" applyBorder="1" applyAlignment="1">
      <alignment vertical="center"/>
    </xf>
    <xf numFmtId="0" fontId="6" fillId="4" borderId="25" xfId="0" applyFont="1" applyFill="1" applyBorder="1" applyAlignment="1">
      <alignment horizontal="center" vertical="center"/>
    </xf>
    <xf numFmtId="0" fontId="3" fillId="3" borderId="29" xfId="0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6" borderId="3" xfId="2" applyFont="1" applyFill="1" applyBorder="1" applyAlignment="1">
      <alignment vertical="center"/>
    </xf>
    <xf numFmtId="0" fontId="5" fillId="6" borderId="10" xfId="2" applyFont="1" applyFill="1" applyBorder="1" applyAlignment="1">
      <alignment horizontal="center" vertical="center"/>
    </xf>
    <xf numFmtId="0" fontId="5" fillId="6" borderId="3" xfId="2" applyFont="1" applyFill="1" applyBorder="1" applyAlignment="1">
      <alignment horizontal="center" vertical="center" wrapText="1"/>
    </xf>
    <xf numFmtId="0" fontId="7" fillId="6" borderId="18" xfId="2" applyFont="1" applyFill="1" applyBorder="1" applyAlignment="1">
      <alignment vertical="center"/>
    </xf>
    <xf numFmtId="0" fontId="7" fillId="6" borderId="17" xfId="2" applyFont="1" applyFill="1" applyBorder="1" applyAlignment="1">
      <alignment vertical="center"/>
    </xf>
    <xf numFmtId="0" fontId="7" fillId="15" borderId="4" xfId="2" applyFont="1" applyFill="1" applyBorder="1" applyAlignment="1" applyProtection="1">
      <alignment vertical="center"/>
      <protection locked="0"/>
    </xf>
    <xf numFmtId="0" fontId="5" fillId="9" borderId="3" xfId="2" applyFont="1" applyFill="1" applyBorder="1" applyAlignment="1">
      <alignment horizontal="center" vertical="center" wrapText="1"/>
    </xf>
    <xf numFmtId="0" fontId="7" fillId="9" borderId="17" xfId="2" applyFont="1" applyFill="1" applyBorder="1" applyAlignment="1">
      <alignment vertical="center"/>
    </xf>
    <xf numFmtId="0" fontId="7" fillId="2" borderId="17" xfId="2" applyFont="1" applyFill="1" applyBorder="1" applyAlignment="1" applyProtection="1">
      <alignment horizontal="left" vertical="center"/>
      <protection locked="0"/>
    </xf>
    <xf numFmtId="0" fontId="2" fillId="16" borderId="3" xfId="1" applyNumberFormat="1" applyFont="1" applyFill="1" applyBorder="1" applyAlignment="1" applyProtection="1">
      <alignment horizontal="left" vertical="center"/>
      <protection locked="0"/>
    </xf>
    <xf numFmtId="0" fontId="5" fillId="16" borderId="4" xfId="2" applyFont="1" applyFill="1" applyBorder="1" applyAlignment="1" applyProtection="1">
      <alignment horizontal="center" vertical="center"/>
      <protection locked="0"/>
    </xf>
    <xf numFmtId="0" fontId="9" fillId="5" borderId="28" xfId="0" applyFont="1" applyFill="1" applyBorder="1" applyAlignment="1">
      <alignment horizontal="center" vertical="center"/>
    </xf>
    <xf numFmtId="0" fontId="5" fillId="2" borderId="3" xfId="2" applyFont="1" applyFill="1" applyBorder="1" applyAlignment="1" applyProtection="1">
      <alignment horizontal="left" vertical="center"/>
      <protection locked="0"/>
    </xf>
    <xf numFmtId="0" fontId="7" fillId="13" borderId="17" xfId="2" applyFont="1" applyFill="1" applyBorder="1" applyAlignment="1" applyProtection="1">
      <alignment vertical="center"/>
      <protection locked="0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16" borderId="3" xfId="3" applyNumberFormat="1" applyFont="1" applyFill="1" applyBorder="1" applyAlignment="1" applyProtection="1">
      <alignment horizontal="left" vertical="center"/>
      <protection locked="0"/>
    </xf>
    <xf numFmtId="0" fontId="2" fillId="13" borderId="4" xfId="3" applyNumberFormat="1" applyFont="1" applyFill="1" applyBorder="1" applyAlignment="1" applyProtection="1">
      <alignment horizontal="center" vertical="center"/>
      <protection locked="0"/>
    </xf>
    <xf numFmtId="0" fontId="2" fillId="13" borderId="3" xfId="3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/>
    <xf numFmtId="0" fontId="0" fillId="0" borderId="4" xfId="0" applyBorder="1"/>
    <xf numFmtId="0" fontId="0" fillId="19" borderId="38" xfId="0" applyFont="1" applyFill="1" applyBorder="1"/>
    <xf numFmtId="0" fontId="0" fillId="0" borderId="38" xfId="0" applyFont="1" applyBorder="1"/>
    <xf numFmtId="0" fontId="5" fillId="2" borderId="11" xfId="2" applyFont="1" applyFill="1" applyBorder="1" applyAlignment="1">
      <alignment horizontal="center" vertical="center" wrapText="1"/>
    </xf>
    <xf numFmtId="0" fontId="5" fillId="14" borderId="4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0" fillId="19" borderId="39" xfId="0" applyFont="1" applyFill="1" applyBorder="1"/>
    <xf numFmtId="0" fontId="0" fillId="0" borderId="39" xfId="0" applyFont="1" applyBorder="1"/>
    <xf numFmtId="0" fontId="18" fillId="0" borderId="4" xfId="0" applyFont="1" applyBorder="1"/>
    <xf numFmtId="0" fontId="19" fillId="0" borderId="4" xfId="0" applyFont="1" applyBorder="1"/>
    <xf numFmtId="0" fontId="0" fillId="0" borderId="4" xfId="0" applyBorder="1" applyAlignment="1">
      <alignment wrapText="1"/>
    </xf>
    <xf numFmtId="0" fontId="0" fillId="2" borderId="4" xfId="0" applyFill="1" applyBorder="1"/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6" fillId="4" borderId="7" xfId="2" applyFont="1" applyFill="1" applyBorder="1" applyAlignment="1">
      <alignment horizontal="center" vertical="center" wrapText="1"/>
    </xf>
    <xf numFmtId="0" fontId="6" fillId="4" borderId="13" xfId="2" applyFont="1" applyFill="1" applyBorder="1" applyAlignment="1">
      <alignment horizontal="center" vertical="center" wrapText="1"/>
    </xf>
    <xf numFmtId="0" fontId="6" fillId="4" borderId="8" xfId="2" applyFont="1" applyFill="1" applyBorder="1" applyAlignment="1">
      <alignment horizontal="center" vertical="center" wrapText="1"/>
    </xf>
    <xf numFmtId="0" fontId="6" fillId="4" borderId="12" xfId="2" applyFont="1" applyFill="1" applyBorder="1" applyAlignment="1">
      <alignment horizontal="center" vertical="center" wrapText="1"/>
    </xf>
    <xf numFmtId="0" fontId="6" fillId="5" borderId="14" xfId="2" applyFont="1" applyFill="1" applyBorder="1" applyAlignment="1">
      <alignment horizontal="center" vertical="center" wrapText="1"/>
    </xf>
    <xf numFmtId="0" fontId="6" fillId="5" borderId="15" xfId="2" applyFont="1" applyFill="1" applyBorder="1" applyAlignment="1">
      <alignment horizontal="center" vertical="center" wrapText="1"/>
    </xf>
    <xf numFmtId="0" fontId="6" fillId="5" borderId="21" xfId="2" applyFont="1" applyFill="1" applyBorder="1" applyAlignment="1">
      <alignment horizontal="center" vertical="center" wrapText="1"/>
    </xf>
    <xf numFmtId="0" fontId="5" fillId="6" borderId="9" xfId="2" applyFont="1" applyFill="1" applyBorder="1" applyAlignment="1">
      <alignment horizontal="center" vertical="center" wrapText="1"/>
    </xf>
    <xf numFmtId="0" fontId="5" fillId="6" borderId="16" xfId="2" applyFont="1" applyFill="1" applyBorder="1" applyAlignment="1">
      <alignment horizontal="center" vertical="center" wrapText="1"/>
    </xf>
    <xf numFmtId="0" fontId="5" fillId="6" borderId="19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6" fillId="4" borderId="5" xfId="2" applyFont="1" applyFill="1" applyBorder="1" applyAlignment="1">
      <alignment horizontal="center" vertical="center" wrapText="1"/>
    </xf>
    <xf numFmtId="0" fontId="6" fillId="4" borderId="6" xfId="2" applyFont="1" applyFill="1" applyBorder="1" applyAlignment="1">
      <alignment horizontal="center" vertical="center" wrapText="1"/>
    </xf>
    <xf numFmtId="0" fontId="6" fillId="4" borderId="11" xfId="2" applyFont="1" applyFill="1" applyBorder="1" applyAlignment="1">
      <alignment horizontal="center" vertical="center" wrapText="1"/>
    </xf>
    <xf numFmtId="0" fontId="6" fillId="4" borderId="8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0" fontId="5" fillId="7" borderId="9" xfId="2" applyFont="1" applyFill="1" applyBorder="1" applyAlignment="1">
      <alignment horizontal="center" vertical="center" wrapText="1"/>
    </xf>
    <xf numFmtId="0" fontId="5" fillId="7" borderId="16" xfId="2" applyFont="1" applyFill="1" applyBorder="1" applyAlignment="1">
      <alignment horizontal="center" vertical="center" wrapText="1"/>
    </xf>
    <xf numFmtId="0" fontId="5" fillId="7" borderId="1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0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9" borderId="9" xfId="2" applyFont="1" applyFill="1" applyBorder="1" applyAlignment="1">
      <alignment horizontal="center" vertical="center" wrapText="1"/>
    </xf>
    <xf numFmtId="0" fontId="5" fillId="9" borderId="16" xfId="2" applyFont="1" applyFill="1" applyBorder="1" applyAlignment="1">
      <alignment horizontal="center" vertical="center" wrapText="1"/>
    </xf>
    <xf numFmtId="0" fontId="5" fillId="9" borderId="20" xfId="2" applyFont="1" applyFill="1" applyBorder="1" applyAlignment="1">
      <alignment horizontal="center" vertical="center" wrapText="1"/>
    </xf>
    <xf numFmtId="0" fontId="6" fillId="10" borderId="14" xfId="2" applyFont="1" applyFill="1" applyBorder="1" applyAlignment="1">
      <alignment horizontal="center" vertical="center" wrapText="1"/>
    </xf>
    <xf numFmtId="0" fontId="6" fillId="10" borderId="15" xfId="2" applyFont="1" applyFill="1" applyBorder="1" applyAlignment="1">
      <alignment horizontal="center" vertical="center" wrapText="1"/>
    </xf>
    <xf numFmtId="0" fontId="5" fillId="11" borderId="26" xfId="2" applyFont="1" applyFill="1" applyBorder="1" applyAlignment="1">
      <alignment horizontal="center" vertical="center" wrapText="1"/>
    </xf>
    <xf numFmtId="0" fontId="5" fillId="11" borderId="16" xfId="2" applyFont="1" applyFill="1" applyBorder="1" applyAlignment="1">
      <alignment horizontal="center" vertical="center" wrapText="1"/>
    </xf>
    <xf numFmtId="0" fontId="5" fillId="11" borderId="19" xfId="2" applyFont="1" applyFill="1" applyBorder="1" applyAlignment="1">
      <alignment horizontal="center" vertical="center" wrapText="1"/>
    </xf>
    <xf numFmtId="0" fontId="10" fillId="2" borderId="12" xfId="2" applyFont="1" applyFill="1" applyBorder="1" applyAlignment="1" applyProtection="1">
      <alignment horizontal="center" vertical="center" wrapText="1"/>
      <protection locked="0"/>
    </xf>
    <xf numFmtId="0" fontId="10" fillId="2" borderId="11" xfId="2" applyFont="1" applyFill="1" applyBorder="1" applyAlignment="1" applyProtection="1">
      <alignment horizontal="center" vertical="center" wrapText="1"/>
      <protection locked="0"/>
    </xf>
    <xf numFmtId="0" fontId="5" fillId="12" borderId="16" xfId="2" applyFont="1" applyFill="1" applyBorder="1" applyAlignment="1">
      <alignment horizontal="center" vertical="center" wrapText="1"/>
    </xf>
    <xf numFmtId="0" fontId="5" fillId="12" borderId="20" xfId="2" applyFont="1" applyFill="1" applyBorder="1" applyAlignment="1">
      <alignment horizontal="center" vertical="center" wrapText="1"/>
    </xf>
    <xf numFmtId="0" fontId="5" fillId="14" borderId="4" xfId="2" applyFont="1" applyFill="1" applyBorder="1" applyAlignment="1">
      <alignment horizontal="center" vertical="center" wrapText="1"/>
    </xf>
    <xf numFmtId="0" fontId="5" fillId="14" borderId="12" xfId="2" applyFont="1" applyFill="1" applyBorder="1" applyAlignment="1">
      <alignment horizontal="center" vertical="center" wrapText="1"/>
    </xf>
    <xf numFmtId="0" fontId="5" fillId="14" borderId="11" xfId="2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 wrapText="1"/>
    </xf>
    <xf numFmtId="0" fontId="13" fillId="18" borderId="36" xfId="0" applyFont="1" applyFill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0" fontId="13" fillId="18" borderId="34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18" borderId="26" xfId="0" applyFont="1" applyFill="1" applyBorder="1" applyAlignment="1">
      <alignment vertical="center" wrapText="1"/>
    </xf>
    <xf numFmtId="0" fontId="13" fillId="18" borderId="19" xfId="0" applyFont="1" applyFill="1" applyBorder="1" applyAlignment="1">
      <alignment vertical="center" wrapText="1"/>
    </xf>
    <xf numFmtId="0" fontId="13" fillId="18" borderId="8" xfId="0" applyFont="1" applyFill="1" applyBorder="1" applyAlignment="1">
      <alignment vertical="center" wrapText="1"/>
    </xf>
    <xf numFmtId="0" fontId="13" fillId="18" borderId="11" xfId="0" applyFont="1" applyFill="1" applyBorder="1" applyAlignment="1">
      <alignment vertical="center" wrapText="1"/>
    </xf>
    <xf numFmtId="0" fontId="14" fillId="17" borderId="4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11" fillId="2" borderId="0" xfId="0" applyFont="1" applyFill="1" applyAlignment="1" applyProtection="1">
      <alignment horizontal="center" vertical="center" wrapText="1"/>
      <protection locked="0"/>
    </xf>
    <xf numFmtId="0" fontId="5" fillId="14" borderId="12" xfId="2" applyFont="1" applyFill="1" applyBorder="1" applyAlignment="1" applyProtection="1">
      <alignment horizontal="center" vertical="center" wrapText="1"/>
      <protection locked="0"/>
    </xf>
    <xf numFmtId="0" fontId="5" fillId="14" borderId="11" xfId="2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6" fillId="4" borderId="11" xfId="2" applyFont="1" applyFill="1" applyBorder="1" applyAlignment="1">
      <alignment horizontal="center" vertical="center"/>
    </xf>
    <xf numFmtId="0" fontId="6" fillId="4" borderId="31" xfId="2" applyFont="1" applyFill="1" applyBorder="1" applyAlignment="1">
      <alignment horizontal="center" vertical="center" wrapText="1"/>
    </xf>
    <xf numFmtId="0" fontId="6" fillId="4" borderId="32" xfId="2" applyFont="1" applyFill="1" applyBorder="1" applyAlignment="1">
      <alignment horizontal="center" vertical="center" wrapText="1"/>
    </xf>
    <xf numFmtId="0" fontId="6" fillId="4" borderId="33" xfId="2" applyFont="1" applyFill="1" applyBorder="1" applyAlignment="1">
      <alignment horizontal="center" vertical="center" wrapText="1"/>
    </xf>
    <xf numFmtId="0" fontId="13" fillId="18" borderId="4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5" fillId="15" borderId="4" xfId="2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14" fillId="20" borderId="0" xfId="0" applyFont="1" applyFill="1" applyBorder="1" applyAlignment="1">
      <alignment horizontal="left" vertical="center" wrapText="1"/>
    </xf>
    <xf numFmtId="0" fontId="0" fillId="2" borderId="0" xfId="0" applyFill="1" applyBorder="1" applyAlignment="1"/>
    <xf numFmtId="0" fontId="2" fillId="2" borderId="10" xfId="0" applyFont="1" applyFill="1" applyBorder="1" applyAlignment="1" applyProtection="1">
      <alignment vertical="center"/>
      <protection locked="0"/>
    </xf>
    <xf numFmtId="0" fontId="2" fillId="2" borderId="29" xfId="0" applyFont="1" applyFill="1" applyBorder="1" applyAlignment="1" applyProtection="1">
      <alignment horizontal="left" vertical="center"/>
      <protection locked="0"/>
    </xf>
    <xf numFmtId="0" fontId="2" fillId="2" borderId="17" xfId="0" applyFont="1" applyFill="1" applyBorder="1" applyAlignment="1" applyProtection="1">
      <alignment horizontal="left" vertical="center"/>
      <protection locked="0"/>
    </xf>
    <xf numFmtId="0" fontId="2" fillId="2" borderId="29" xfId="0" applyFont="1" applyFill="1" applyBorder="1" applyAlignment="1" applyProtection="1">
      <alignment horizontal="left" vertical="center"/>
      <protection locked="0"/>
    </xf>
    <xf numFmtId="0" fontId="3" fillId="3" borderId="29" xfId="0" applyFont="1" applyFill="1" applyBorder="1" applyAlignment="1" applyProtection="1">
      <alignment horizontal="left" vertical="center"/>
      <protection locked="0"/>
    </xf>
    <xf numFmtId="0" fontId="3" fillId="3" borderId="18" xfId="0" applyFont="1" applyFill="1" applyBorder="1" applyAlignment="1" applyProtection="1">
      <alignment horizontal="left" vertical="center"/>
      <protection locked="0"/>
    </xf>
    <xf numFmtId="0" fontId="14" fillId="17" borderId="10" xfId="0" applyFont="1" applyFill="1" applyBorder="1" applyAlignment="1">
      <alignment horizontal="left" vertical="center" wrapText="1"/>
    </xf>
    <xf numFmtId="0" fontId="0" fillId="0" borderId="10" xfId="0" applyBorder="1" applyAlignment="1"/>
    <xf numFmtId="0" fontId="3" fillId="3" borderId="17" xfId="0" applyFont="1" applyFill="1" applyBorder="1" applyAlignment="1" applyProtection="1">
      <alignment horizontal="left" vertical="center"/>
      <protection locked="0"/>
    </xf>
    <xf numFmtId="0" fontId="3" fillId="3" borderId="29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2" fillId="2" borderId="30" xfId="0" applyFont="1" applyFill="1" applyBorder="1" applyAlignment="1" applyProtection="1">
      <alignment horizontal="left" vertical="center"/>
      <protection locked="0"/>
    </xf>
    <xf numFmtId="0" fontId="2" fillId="2" borderId="35" xfId="0" applyFont="1" applyFill="1" applyBorder="1" applyAlignment="1" applyProtection="1">
      <alignment horizontal="left" vertical="center"/>
      <protection locked="0"/>
    </xf>
    <xf numFmtId="0" fontId="2" fillId="2" borderId="30" xfId="0" applyFont="1" applyFill="1" applyBorder="1" applyAlignment="1" applyProtection="1">
      <alignment horizontal="left" vertical="center"/>
      <protection locked="0"/>
    </xf>
    <xf numFmtId="0" fontId="3" fillId="3" borderId="30" xfId="0" applyFont="1" applyFill="1" applyBorder="1" applyAlignment="1" applyProtection="1">
      <alignment horizontal="left" vertical="center"/>
      <protection locked="0"/>
    </xf>
    <xf numFmtId="0" fontId="3" fillId="3" borderId="40" xfId="0" applyFont="1" applyFill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0" borderId="35" xfId="0" applyFont="1" applyBorder="1" applyAlignment="1" applyProtection="1">
      <alignment horizontal="left" vertical="center"/>
      <protection locked="0"/>
    </xf>
    <xf numFmtId="0" fontId="3" fillId="3" borderId="11" xfId="0" applyFont="1" applyFill="1" applyBorder="1" applyAlignment="1" applyProtection="1">
      <alignment horizontal="left" vertical="center"/>
      <protection locked="0"/>
    </xf>
    <xf numFmtId="0" fontId="3" fillId="3" borderId="35" xfId="0" applyFont="1" applyFill="1" applyBorder="1" applyAlignment="1" applyProtection="1">
      <alignment horizontal="left" vertical="center"/>
      <protection locked="0"/>
    </xf>
    <xf numFmtId="0" fontId="3" fillId="3" borderId="41" xfId="0" applyFont="1" applyFill="1" applyBorder="1" applyAlignment="1" applyProtection="1">
      <alignment vertical="center"/>
      <protection locked="0"/>
    </xf>
    <xf numFmtId="0" fontId="3" fillId="3" borderId="30" xfId="0" applyFont="1" applyFill="1" applyBorder="1" applyAlignment="1" applyProtection="1">
      <alignment horizontal="left" vertical="center"/>
      <protection locked="0"/>
    </xf>
    <xf numFmtId="0" fontId="2" fillId="0" borderId="30" xfId="0" applyFont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>
      <alignment horizontal="center" vertical="center"/>
    </xf>
  </cellXfs>
  <cellStyles count="5">
    <cellStyle name="Normal" xfId="0" builtinId="0"/>
    <cellStyle name="Normal 2 2" xfId="4" xr:uid="{00000000-0005-0000-0000-000001000000}"/>
    <cellStyle name="Normal 3" xfId="2" xr:uid="{00000000-0005-0000-0000-000002000000}"/>
    <cellStyle name="Pourcentage" xfId="1" builtinId="5"/>
    <cellStyle name="Pourcentage 3" xfId="3" xr:uid="{00000000-0005-0000-0000-000004000000}"/>
  </cellStyles>
  <dxfs count="168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01.11_UFR%20LANGUES\LICENCE%20%20LEA%20-%2013042022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F/DF-ETUDES/P&#244;le%20scolarit&#233;%20g&#233;n&#233;rale/R&#233;gime%20transitoire%20offre%202022-2026/R&#233;gimes%20transitoires%20r&#233;ceptionn&#233;s/LICENCE%20-%20FICHIERS%20RECEPTIONNES/Copie%20de%20Licence%20LEA-compl&#233;t&#233;-010622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L1P1"/>
      <sheetName val="L1P2"/>
      <sheetName val="L1P3"/>
      <sheetName val="L1P4"/>
      <sheetName val="L1P5"/>
      <sheetName val="L1P6"/>
      <sheetName val="L2P1"/>
      <sheetName val="L2P2"/>
      <sheetName val="L2P3"/>
      <sheetName val="L2P4"/>
      <sheetName val="L2P5"/>
      <sheetName val="L2P6"/>
      <sheetName val="L3P1"/>
      <sheetName val="L3P2"/>
      <sheetName val="L3P3"/>
      <sheetName val="L3P4"/>
      <sheetName val="L3P5"/>
      <sheetName val="L3P6"/>
      <sheetName val="Paramétrage"/>
    </sheetNames>
    <sheetDataSet>
      <sheetData sheetId="0">
        <row r="3">
          <cell r="B3" t="str">
            <v>Langues étrangères appliquées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1 P1"/>
      <sheetName val="L1 P2"/>
      <sheetName val="L1 P3"/>
      <sheetName val="L1 P4"/>
      <sheetName val="L1 P5"/>
      <sheetName val="L1 P6"/>
      <sheetName val="L2 P1"/>
      <sheetName val="L2 P2"/>
      <sheetName val="L2 P3"/>
      <sheetName val="L2 P4"/>
      <sheetName val="L2 P5"/>
      <sheetName val="L2 P6"/>
      <sheetName val="L3 P1"/>
      <sheetName val="L3 P2"/>
      <sheetName val="L3 P3"/>
      <sheetName val="L3 P4"/>
      <sheetName val="L3 P5"/>
      <sheetName val="L3 P6"/>
      <sheetName val="PARAMETRE L1"/>
      <sheetName val="PARAMETRE L2"/>
      <sheetName val="PARAMETRE L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6"/>
  <sheetViews>
    <sheetView tabSelected="1" topLeftCell="A4" zoomScale="69" zoomScaleNormal="93" workbookViewId="0">
      <selection activeCell="M12" sqref="M12"/>
    </sheetView>
  </sheetViews>
  <sheetFormatPr baseColWidth="10" defaultRowHeight="15" x14ac:dyDescent="0.25"/>
  <cols>
    <col min="10" max="17" width="20.85546875" customWidth="1"/>
  </cols>
  <sheetData>
    <row r="1" spans="1:17" ht="15.75" x14ac:dyDescent="0.25">
      <c r="A1" s="1"/>
      <c r="B1" s="1"/>
      <c r="C1" s="1"/>
      <c r="D1" s="1"/>
      <c r="E1" s="124" t="s">
        <v>0</v>
      </c>
      <c r="F1" s="125"/>
      <c r="G1" s="101" t="s">
        <v>1</v>
      </c>
      <c r="H1" s="124" t="s">
        <v>2</v>
      </c>
      <c r="I1" s="126"/>
    </row>
    <row r="2" spans="1:17" ht="23.25" customHeight="1" x14ac:dyDescent="0.25">
      <c r="A2" s="1"/>
      <c r="B2" s="1"/>
      <c r="C2" s="1"/>
      <c r="D2" s="2" t="s">
        <v>3</v>
      </c>
      <c r="E2" s="122" t="s">
        <v>4</v>
      </c>
      <c r="F2" s="127"/>
      <c r="G2" s="102">
        <f>[1]Synthèse!B2</f>
        <v>0</v>
      </c>
      <c r="H2" s="122" t="s">
        <v>5</v>
      </c>
      <c r="I2" s="123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22.5" customHeight="1" x14ac:dyDescent="0.25">
      <c r="A3" s="1"/>
      <c r="B3" s="1"/>
      <c r="C3" s="1"/>
      <c r="D3" s="203" t="s">
        <v>6</v>
      </c>
      <c r="E3" s="204" t="s">
        <v>4</v>
      </c>
      <c r="F3" s="205"/>
      <c r="G3" s="206">
        <f>G2</f>
        <v>0</v>
      </c>
      <c r="H3" s="207" t="s">
        <v>7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22.5" customHeight="1" x14ac:dyDescent="0.25">
      <c r="A4" s="229"/>
      <c r="B4" s="229"/>
      <c r="C4" s="229"/>
      <c r="D4" s="230" t="s">
        <v>1583</v>
      </c>
      <c r="E4" s="231"/>
      <c r="F4" s="231"/>
      <c r="G4" s="231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22.5" customHeight="1" x14ac:dyDescent="0.25">
      <c r="A5" s="229"/>
      <c r="B5" s="229"/>
      <c r="C5" s="229"/>
      <c r="D5" s="230"/>
      <c r="E5" s="231"/>
      <c r="F5" s="231"/>
      <c r="G5" s="231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4"/>
      <c r="C6" s="4"/>
      <c r="D6" s="215" t="s">
        <v>8</v>
      </c>
      <c r="E6" s="216" t="s">
        <v>4</v>
      </c>
      <c r="F6" s="217"/>
      <c r="G6" s="218">
        <f>G3</f>
        <v>0</v>
      </c>
      <c r="H6" s="219" t="s">
        <v>9</v>
      </c>
      <c r="I6" s="220"/>
    </row>
    <row r="7" spans="1:17" ht="15.75" x14ac:dyDescent="0.25">
      <c r="A7" s="129" t="s">
        <v>130</v>
      </c>
      <c r="B7" s="129"/>
      <c r="C7" s="4"/>
      <c r="D7" s="3" t="s">
        <v>10</v>
      </c>
      <c r="E7" s="120" t="s">
        <v>4</v>
      </c>
      <c r="F7" s="121"/>
      <c r="G7" s="13">
        <f>G6</f>
        <v>0</v>
      </c>
      <c r="H7" s="122" t="s">
        <v>11</v>
      </c>
      <c r="I7" s="123"/>
    </row>
    <row r="8" spans="1:17" ht="15.75" x14ac:dyDescent="0.25">
      <c r="A8" s="129"/>
      <c r="B8" s="129"/>
      <c r="C8" s="4"/>
      <c r="D8" s="3" t="s">
        <v>12</v>
      </c>
      <c r="E8" s="120" t="s">
        <v>4</v>
      </c>
      <c r="F8" s="121"/>
      <c r="G8" s="13">
        <f>G7</f>
        <v>0</v>
      </c>
      <c r="H8" s="122" t="s">
        <v>13</v>
      </c>
      <c r="I8" s="123"/>
    </row>
    <row r="9" spans="1:17" ht="15.75" x14ac:dyDescent="0.25">
      <c r="A9" s="129"/>
      <c r="B9" s="129"/>
      <c r="C9" s="4"/>
      <c r="D9" s="3" t="s">
        <v>14</v>
      </c>
      <c r="E9" s="120" t="s">
        <v>4</v>
      </c>
      <c r="F9" s="121"/>
      <c r="G9" s="13">
        <f>G8</f>
        <v>0</v>
      </c>
      <c r="H9" s="122" t="s">
        <v>15</v>
      </c>
      <c r="I9" s="123"/>
    </row>
    <row r="10" spans="1:17" ht="15.75" x14ac:dyDescent="0.25">
      <c r="A10" s="129"/>
      <c r="B10" s="129"/>
      <c r="C10" s="4"/>
      <c r="D10" s="5" t="s">
        <v>16</v>
      </c>
      <c r="E10" s="6"/>
      <c r="F10" s="6"/>
      <c r="G10" s="6"/>
      <c r="H10" s="6"/>
      <c r="I10" s="6"/>
    </row>
    <row r="11" spans="1:17" ht="61.5" x14ac:dyDescent="0.25">
      <c r="A11" s="7"/>
      <c r="B11" s="7"/>
      <c r="C11" s="4"/>
      <c r="D11" s="8"/>
      <c r="E11" s="9"/>
      <c r="F11" s="9"/>
      <c r="G11" s="10"/>
      <c r="H11" s="10"/>
      <c r="I11" s="11"/>
    </row>
    <row r="12" spans="1:17" ht="15.75" x14ac:dyDescent="0.25">
      <c r="A12" s="4"/>
      <c r="B12" s="4"/>
      <c r="C12" s="4"/>
      <c r="D12" s="3" t="s">
        <v>17</v>
      </c>
      <c r="E12" s="120" t="s">
        <v>18</v>
      </c>
      <c r="F12" s="121"/>
      <c r="G12" s="13" t="s">
        <v>19</v>
      </c>
      <c r="H12" s="120" t="s">
        <v>20</v>
      </c>
      <c r="I12" s="128"/>
    </row>
    <row r="13" spans="1:17" ht="15.75" x14ac:dyDescent="0.25">
      <c r="A13" s="1"/>
      <c r="B13" s="1"/>
      <c r="C13" s="1"/>
      <c r="D13" s="3" t="s">
        <v>21</v>
      </c>
      <c r="E13" s="120" t="s">
        <v>22</v>
      </c>
      <c r="F13" s="121"/>
      <c r="G13" s="13" t="s">
        <v>23</v>
      </c>
      <c r="H13" s="120" t="s">
        <v>20</v>
      </c>
      <c r="I13" s="128"/>
    </row>
    <row r="14" spans="1:17" ht="15.75" x14ac:dyDescent="0.25">
      <c r="A14" s="1"/>
      <c r="B14" s="12"/>
      <c r="C14" s="12"/>
      <c r="D14" s="3" t="s">
        <v>24</v>
      </c>
      <c r="E14" s="13" t="s">
        <v>4</v>
      </c>
      <c r="F14" s="14"/>
      <c r="G14" s="13" t="s">
        <v>25</v>
      </c>
      <c r="H14" s="13" t="s">
        <v>20</v>
      </c>
      <c r="I14" s="15"/>
    </row>
    <row r="15" spans="1:17" ht="15.75" x14ac:dyDescent="0.25">
      <c r="A15" s="1"/>
      <c r="B15" s="12"/>
      <c r="C15" s="12"/>
      <c r="D15" s="3"/>
      <c r="E15" s="13"/>
      <c r="F15" s="14"/>
      <c r="G15" s="13"/>
      <c r="H15" s="13"/>
      <c r="I15" s="15"/>
    </row>
    <row r="16" spans="1:17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7" ht="15.75" customHeight="1" x14ac:dyDescent="0.25">
      <c r="A17" s="16"/>
      <c r="B17" s="144" t="s">
        <v>26</v>
      </c>
      <c r="C17" s="145"/>
      <c r="D17" s="130"/>
      <c r="E17" s="132" t="s">
        <v>27</v>
      </c>
      <c r="F17" s="132" t="s">
        <v>28</v>
      </c>
      <c r="G17" s="147" t="s">
        <v>29</v>
      </c>
      <c r="H17" s="130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6" t="s">
        <v>392</v>
      </c>
      <c r="Q17" s="178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46"/>
      <c r="F18" s="133"/>
      <c r="G18" s="148"/>
      <c r="H18" s="131"/>
      <c r="I18" s="133"/>
      <c r="J18" s="173"/>
      <c r="K18" s="175"/>
      <c r="L18" s="175"/>
      <c r="M18" s="173"/>
      <c r="N18" s="175"/>
      <c r="O18" s="175"/>
      <c r="P18" s="177"/>
      <c r="Q18" s="179"/>
    </row>
    <row r="19" spans="1:17" ht="15.75" x14ac:dyDescent="0.25">
      <c r="A19" s="134" t="s">
        <v>35</v>
      </c>
      <c r="B19" s="137" t="s">
        <v>36</v>
      </c>
      <c r="C19" s="140" t="s">
        <v>37</v>
      </c>
      <c r="D19" s="141" t="s">
        <v>38</v>
      </c>
      <c r="E19" s="142">
        <v>6</v>
      </c>
      <c r="F19" s="19" t="s">
        <v>39</v>
      </c>
      <c r="G19" s="20" t="s">
        <v>40</v>
      </c>
      <c r="H19" s="21" t="s">
        <v>41</v>
      </c>
      <c r="I19" s="22" t="s">
        <v>42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23" t="s">
        <v>43</v>
      </c>
      <c r="G20" s="20" t="s">
        <v>40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 t="s">
        <v>45</v>
      </c>
      <c r="G21" s="20" t="s">
        <v>46</v>
      </c>
      <c r="H21" s="24" t="s">
        <v>41</v>
      </c>
      <c r="I21" s="22" t="s">
        <v>44</v>
      </c>
      <c r="J21" s="105"/>
      <c r="K21" s="105"/>
      <c r="L21" s="116"/>
      <c r="M21" s="116"/>
      <c r="N21" s="116"/>
      <c r="O21" s="116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7"/>
      <c r="E27" s="28"/>
      <c r="F27" s="28"/>
      <c r="G27" s="29"/>
      <c r="H27" s="30"/>
      <c r="I27" s="31"/>
      <c r="J27" s="105" t="s">
        <v>405</v>
      </c>
      <c r="K27" s="105" t="s">
        <v>475</v>
      </c>
      <c r="L27" s="105"/>
      <c r="M27" s="117" t="s">
        <v>406</v>
      </c>
      <c r="N27" s="117" t="s">
        <v>648</v>
      </c>
      <c r="O27" s="105"/>
      <c r="P27" s="105"/>
      <c r="Q27" s="105"/>
    </row>
    <row r="28" spans="1:17" ht="15.75" x14ac:dyDescent="0.25">
      <c r="A28" s="135"/>
      <c r="B28" s="138"/>
      <c r="C28" s="140" t="s">
        <v>47</v>
      </c>
      <c r="D28" s="141" t="s">
        <v>48</v>
      </c>
      <c r="E28" s="142">
        <v>6</v>
      </c>
      <c r="F28" s="19" t="s">
        <v>49</v>
      </c>
      <c r="G28" s="20" t="s">
        <v>50</v>
      </c>
      <c r="H28" s="21" t="s">
        <v>41</v>
      </c>
      <c r="I28" s="22" t="s">
        <v>51</v>
      </c>
      <c r="J28" s="116"/>
      <c r="K28" s="116"/>
      <c r="L28" s="105"/>
      <c r="M28" s="116"/>
      <c r="N28" s="116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52</v>
      </c>
      <c r="G29" s="20" t="s">
        <v>53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6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9"/>
      <c r="C36" s="140"/>
      <c r="D36" s="27"/>
      <c r="E36" s="28"/>
      <c r="F36" s="28"/>
      <c r="G36" s="29"/>
      <c r="H36" s="30"/>
      <c r="I36" s="31"/>
      <c r="J36" s="116" t="s">
        <v>405</v>
      </c>
      <c r="K36" s="116" t="s">
        <v>433</v>
      </c>
      <c r="L36" s="105"/>
      <c r="M36" s="117" t="s">
        <v>406</v>
      </c>
      <c r="N36" s="117" t="s">
        <v>532</v>
      </c>
      <c r="O36" s="105"/>
      <c r="P36" s="105"/>
      <c r="Q36" s="105"/>
    </row>
    <row r="37" spans="1:17" ht="15.75" x14ac:dyDescent="0.25">
      <c r="A37" s="135"/>
      <c r="B37" s="149" t="s">
        <v>54</v>
      </c>
      <c r="C37" s="140" t="s">
        <v>55</v>
      </c>
      <c r="D37" s="141" t="s">
        <v>56</v>
      </c>
      <c r="E37" s="152">
        <v>6</v>
      </c>
      <c r="F37" s="19" t="s">
        <v>57</v>
      </c>
      <c r="G37" s="32" t="str">
        <f>G12</f>
        <v>Sciences du langage</v>
      </c>
      <c r="H37" s="33"/>
      <c r="I37" s="34"/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50"/>
      <c r="C38" s="140"/>
      <c r="D38" s="141"/>
      <c r="E38" s="142"/>
      <c r="F38" s="19" t="s">
        <v>58</v>
      </c>
      <c r="G38" s="32" t="str">
        <f>G13</f>
        <v>Administration économique et sociale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/>
      <c r="G39" s="32"/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25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3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35"/>
      <c r="E42" s="35"/>
      <c r="F42" s="36"/>
      <c r="G42" s="37"/>
      <c r="H42" s="38"/>
      <c r="I42" s="39"/>
      <c r="J42" s="105" t="s">
        <v>405</v>
      </c>
      <c r="K42" s="105" t="s">
        <v>584</v>
      </c>
      <c r="L42" s="105"/>
      <c r="M42" s="117" t="s">
        <v>406</v>
      </c>
      <c r="N42" s="117" t="s">
        <v>434</v>
      </c>
      <c r="O42" s="105"/>
      <c r="P42" s="105"/>
      <c r="Q42" s="105"/>
    </row>
    <row r="43" spans="1:17" ht="15.75" x14ac:dyDescent="0.25">
      <c r="A43" s="135"/>
      <c r="B43" s="150"/>
      <c r="C43" s="140" t="s">
        <v>59</v>
      </c>
      <c r="D43" s="152" t="s">
        <v>60</v>
      </c>
      <c r="E43" s="152">
        <v>6</v>
      </c>
      <c r="F43" s="19" t="s">
        <v>61</v>
      </c>
      <c r="G43" s="32" t="str">
        <f>G12</f>
        <v>Sciences du langage</v>
      </c>
      <c r="H43" s="33"/>
      <c r="I43" s="34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50"/>
      <c r="C44" s="140"/>
      <c r="D44" s="142"/>
      <c r="E44" s="142"/>
      <c r="F44" s="19" t="s">
        <v>62</v>
      </c>
      <c r="G44" s="32" t="str">
        <f>G13</f>
        <v>Administration économique et sociale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/>
      <c r="G45" s="32"/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25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3"/>
      <c r="E47" s="143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1"/>
      <c r="C48" s="140"/>
      <c r="D48" s="35"/>
      <c r="E48" s="35"/>
      <c r="F48" s="36"/>
      <c r="G48" s="37"/>
      <c r="H48" s="38"/>
      <c r="I48" s="39"/>
      <c r="J48" s="105" t="s">
        <v>405</v>
      </c>
      <c r="K48" s="105" t="s">
        <v>584</v>
      </c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49" t="s">
        <v>63</v>
      </c>
      <c r="C49" s="153" t="s">
        <v>64</v>
      </c>
      <c r="D49" s="141" t="s">
        <v>65</v>
      </c>
      <c r="E49" s="142">
        <v>6</v>
      </c>
      <c r="F49" s="19" t="s">
        <v>66</v>
      </c>
      <c r="G49" s="32" t="s">
        <v>67</v>
      </c>
      <c r="H49" s="21" t="s">
        <v>41</v>
      </c>
      <c r="I49" s="22" t="s">
        <v>44</v>
      </c>
      <c r="J49" s="116"/>
      <c r="K49" s="116"/>
      <c r="L49" s="105"/>
      <c r="M49" s="116"/>
      <c r="N49" s="116"/>
      <c r="O49" s="105"/>
      <c r="P49" s="105"/>
      <c r="Q49" s="105"/>
    </row>
    <row r="50" spans="1:17" ht="15.75" x14ac:dyDescent="0.25">
      <c r="A50" s="135"/>
      <c r="B50" s="150"/>
      <c r="C50" s="154"/>
      <c r="D50" s="141"/>
      <c r="E50" s="142"/>
      <c r="F50" s="19" t="s">
        <v>68</v>
      </c>
      <c r="G50" s="32" t="s">
        <v>69</v>
      </c>
      <c r="H50" s="24" t="s">
        <v>41</v>
      </c>
      <c r="I50" s="22" t="s">
        <v>44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/>
      <c r="G51" s="40"/>
      <c r="H51" s="24"/>
      <c r="I51" s="22"/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3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5"/>
      <c r="D57" s="35"/>
      <c r="E57" s="35"/>
      <c r="F57" s="36"/>
      <c r="G57" s="37"/>
      <c r="H57" s="38"/>
      <c r="I57" s="39"/>
      <c r="J57" s="105" t="s">
        <v>405</v>
      </c>
      <c r="K57" s="105" t="s">
        <v>667</v>
      </c>
      <c r="L57" s="105"/>
      <c r="M57" s="117" t="s">
        <v>406</v>
      </c>
      <c r="N57" s="117" t="s">
        <v>1247</v>
      </c>
      <c r="O57" s="105"/>
      <c r="P57" s="105"/>
      <c r="Q57" s="105"/>
    </row>
    <row r="58" spans="1:17" ht="15.75" x14ac:dyDescent="0.25">
      <c r="A58" s="135"/>
      <c r="B58" s="150"/>
      <c r="C58" s="153" t="s">
        <v>70</v>
      </c>
      <c r="D58" s="141" t="s">
        <v>71</v>
      </c>
      <c r="E58" s="142">
        <v>6</v>
      </c>
      <c r="F58" s="19" t="s">
        <v>72</v>
      </c>
      <c r="G58" s="32" t="s">
        <v>73</v>
      </c>
      <c r="H58" s="21" t="s">
        <v>41</v>
      </c>
      <c r="I58" s="22" t="s">
        <v>44</v>
      </c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0"/>
      <c r="C59" s="154"/>
      <c r="D59" s="141"/>
      <c r="E59" s="142"/>
      <c r="F59" s="19" t="s">
        <v>74</v>
      </c>
      <c r="G59" s="32" t="s">
        <v>75</v>
      </c>
      <c r="H59" s="24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/>
      <c r="G60" s="26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25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19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3"/>
      <c r="F65" s="19"/>
      <c r="G65" s="26"/>
      <c r="H65" s="24"/>
      <c r="I65" s="22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1"/>
      <c r="C66" s="155"/>
      <c r="D66" s="35"/>
      <c r="E66" s="35"/>
      <c r="F66" s="36"/>
      <c r="G66" s="37"/>
      <c r="H66" s="38"/>
      <c r="I66" s="39"/>
      <c r="J66" s="105" t="s">
        <v>405</v>
      </c>
      <c r="K66" s="105" t="s">
        <v>667</v>
      </c>
      <c r="L66" s="105"/>
      <c r="M66" s="117" t="s">
        <v>406</v>
      </c>
      <c r="N66" s="117" t="s">
        <v>719</v>
      </c>
      <c r="O66" s="105"/>
      <c r="P66" s="105"/>
      <c r="Q66" s="105"/>
    </row>
    <row r="67" spans="1:17" ht="15.75" x14ac:dyDescent="0.25">
      <c r="A67" s="135"/>
      <c r="B67" s="156" t="s">
        <v>76</v>
      </c>
      <c r="C67" s="140" t="s">
        <v>77</v>
      </c>
      <c r="D67" s="141" t="s">
        <v>78</v>
      </c>
      <c r="E67" s="142">
        <v>3</v>
      </c>
      <c r="F67" s="19" t="s">
        <v>79</v>
      </c>
      <c r="G67" s="20" t="s">
        <v>80</v>
      </c>
      <c r="H67" s="21" t="s">
        <v>41</v>
      </c>
      <c r="I67" s="22" t="s">
        <v>51</v>
      </c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41"/>
      <c r="E68" s="142"/>
      <c r="F68" s="19"/>
      <c r="G68" s="20"/>
      <c r="H68" s="24"/>
      <c r="I68" s="2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6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25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19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3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53"/>
      <c r="D75" s="41"/>
      <c r="E75" s="42"/>
      <c r="F75" s="42"/>
      <c r="G75" s="43"/>
      <c r="H75" s="44"/>
      <c r="I75" s="45"/>
      <c r="J75" s="105" t="s">
        <v>405</v>
      </c>
      <c r="K75" s="105" t="s">
        <v>1021</v>
      </c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40" t="s">
        <v>81</v>
      </c>
      <c r="D76" s="141" t="s">
        <v>82</v>
      </c>
      <c r="E76" s="142">
        <v>3</v>
      </c>
      <c r="F76" s="19" t="s">
        <v>79</v>
      </c>
      <c r="G76" s="20" t="s">
        <v>82</v>
      </c>
      <c r="H76" s="21" t="s">
        <v>41</v>
      </c>
      <c r="I76" s="22" t="s">
        <v>83</v>
      </c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/>
      <c r="D77" s="141"/>
      <c r="E77" s="142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6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25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19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3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6.5" thickBot="1" x14ac:dyDescent="0.3">
      <c r="A84" s="135"/>
      <c r="B84" s="158"/>
      <c r="C84" s="153"/>
      <c r="D84" s="41"/>
      <c r="E84" s="42"/>
      <c r="F84" s="42"/>
      <c r="G84" s="43"/>
      <c r="H84" s="44"/>
      <c r="I84" s="45"/>
      <c r="J84" s="105" t="s">
        <v>405</v>
      </c>
      <c r="K84" s="105" t="s">
        <v>1021</v>
      </c>
      <c r="L84" s="105"/>
      <c r="M84" s="105"/>
      <c r="N84" s="105"/>
      <c r="O84" s="105"/>
      <c r="P84" s="105"/>
      <c r="Q84" s="105"/>
    </row>
    <row r="85" spans="1:17" ht="16.5" thickBot="1" x14ac:dyDescent="0.3">
      <c r="A85" s="136"/>
      <c r="B85" s="46" t="s">
        <v>84</v>
      </c>
      <c r="C85" s="47"/>
      <c r="D85" s="47"/>
      <c r="E85" s="48">
        <f>E19+E28+E37+E43+E67+E76</f>
        <v>30</v>
      </c>
      <c r="F85" s="49"/>
      <c r="G85" s="47"/>
      <c r="H85" s="47"/>
      <c r="I85" s="50"/>
      <c r="J85" s="105" t="s">
        <v>405</v>
      </c>
      <c r="K85" s="105" t="s">
        <v>419</v>
      </c>
      <c r="L85" s="105"/>
      <c r="M85" s="105"/>
      <c r="N85" s="105"/>
      <c r="O85" s="105"/>
      <c r="P85" s="105"/>
      <c r="Q85" s="105"/>
    </row>
    <row r="86" spans="1:17" ht="15.75" x14ac:dyDescent="0.25">
      <c r="A86" s="159" t="s">
        <v>85</v>
      </c>
      <c r="B86" s="161" t="s">
        <v>36</v>
      </c>
      <c r="C86" s="140" t="s">
        <v>86</v>
      </c>
      <c r="D86" s="141" t="s">
        <v>87</v>
      </c>
      <c r="E86" s="142">
        <v>6</v>
      </c>
      <c r="F86" s="51" t="s">
        <v>88</v>
      </c>
      <c r="G86" s="20" t="s">
        <v>89</v>
      </c>
      <c r="H86" s="24" t="s">
        <v>41</v>
      </c>
      <c r="I86" s="22" t="s">
        <v>42</v>
      </c>
      <c r="J86" s="105"/>
      <c r="K86" s="105"/>
      <c r="L86" s="105"/>
      <c r="M86" s="105"/>
      <c r="N86" s="105"/>
      <c r="O86" s="105"/>
      <c r="P86" s="105"/>
      <c r="Q86" s="105"/>
    </row>
    <row r="87" spans="1:17" ht="15.75" x14ac:dyDescent="0.25">
      <c r="A87" s="160"/>
      <c r="B87" s="162"/>
      <c r="C87" s="140"/>
      <c r="D87" s="141"/>
      <c r="E87" s="142"/>
      <c r="F87" s="52" t="s">
        <v>90</v>
      </c>
      <c r="G87" s="20" t="s">
        <v>89</v>
      </c>
      <c r="H87" s="24" t="s">
        <v>41</v>
      </c>
      <c r="I87" s="22" t="s">
        <v>44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19" t="s">
        <v>91</v>
      </c>
      <c r="G88" s="20" t="s">
        <v>92</v>
      </c>
      <c r="H88" s="24" t="s">
        <v>41</v>
      </c>
      <c r="I88" s="22" t="s">
        <v>51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25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19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53"/>
      <c r="E94" s="53"/>
      <c r="F94" s="54"/>
      <c r="G94" s="55"/>
      <c r="H94" s="56"/>
      <c r="I94" s="57"/>
      <c r="J94" s="105" t="s">
        <v>405</v>
      </c>
      <c r="K94" s="105" t="s">
        <v>820</v>
      </c>
      <c r="L94" s="105"/>
      <c r="M94" s="117" t="s">
        <v>406</v>
      </c>
      <c r="N94" s="117" t="s">
        <v>1256</v>
      </c>
      <c r="O94" s="105"/>
      <c r="P94" s="105"/>
      <c r="Q94" s="105"/>
    </row>
    <row r="95" spans="1:17" ht="15.75" x14ac:dyDescent="0.25">
      <c r="A95" s="160"/>
      <c r="B95" s="162"/>
      <c r="C95" s="140" t="s">
        <v>93</v>
      </c>
      <c r="D95" s="141" t="s">
        <v>94</v>
      </c>
      <c r="E95" s="142">
        <v>6</v>
      </c>
      <c r="F95" s="51" t="s">
        <v>95</v>
      </c>
      <c r="G95" s="20" t="s">
        <v>96</v>
      </c>
      <c r="H95" s="24" t="s">
        <v>41</v>
      </c>
      <c r="I95" s="22" t="s">
        <v>44</v>
      </c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42"/>
      <c r="F96" s="19" t="s">
        <v>97</v>
      </c>
      <c r="G96" s="20" t="s">
        <v>98</v>
      </c>
      <c r="H96" s="24" t="s">
        <v>41</v>
      </c>
      <c r="I96" s="22" t="s">
        <v>44</v>
      </c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9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25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19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53"/>
      <c r="E103" s="53"/>
      <c r="F103" s="54"/>
      <c r="G103" s="55"/>
      <c r="H103" s="56"/>
      <c r="I103" s="57"/>
      <c r="J103" s="105" t="s">
        <v>405</v>
      </c>
      <c r="K103" s="105" t="s">
        <v>1005</v>
      </c>
      <c r="L103" s="105"/>
      <c r="M103" s="117" t="s">
        <v>406</v>
      </c>
      <c r="N103" s="117" t="s">
        <v>1243</v>
      </c>
      <c r="O103" s="105"/>
      <c r="P103" s="105"/>
      <c r="Q103" s="105"/>
    </row>
    <row r="104" spans="1:17" ht="15.75" x14ac:dyDescent="0.25">
      <c r="A104" s="160"/>
      <c r="B104" s="162"/>
      <c r="C104" s="140" t="s">
        <v>99</v>
      </c>
      <c r="D104" s="152" t="s">
        <v>100</v>
      </c>
      <c r="E104" s="164">
        <v>9</v>
      </c>
      <c r="F104" s="51" t="s">
        <v>101</v>
      </c>
      <c r="G104" s="20" t="s">
        <v>102</v>
      </c>
      <c r="H104" s="24" t="s">
        <v>41</v>
      </c>
      <c r="I104" s="22" t="s">
        <v>51</v>
      </c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2"/>
      <c r="E105" s="164"/>
      <c r="F105" s="19" t="s">
        <v>103</v>
      </c>
      <c r="G105" s="20" t="s">
        <v>104</v>
      </c>
      <c r="H105" s="24" t="s">
        <v>41</v>
      </c>
      <c r="I105" s="22" t="s">
        <v>44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64"/>
      <c r="F106" s="19" t="s">
        <v>105</v>
      </c>
      <c r="G106" s="20" t="s">
        <v>106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64"/>
      <c r="F107" s="25"/>
      <c r="G107" s="20"/>
      <c r="H107" s="24"/>
      <c r="I107" s="22"/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64"/>
      <c r="F108" s="19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64"/>
      <c r="F109" s="19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64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3"/>
      <c r="E111" s="165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3"/>
      <c r="C112" s="140"/>
      <c r="D112" s="53"/>
      <c r="E112" s="53"/>
      <c r="F112" s="54"/>
      <c r="G112" s="55"/>
      <c r="H112" s="56"/>
      <c r="I112" s="57"/>
      <c r="J112" s="105" t="s">
        <v>405</v>
      </c>
      <c r="K112" s="105" t="s">
        <v>869</v>
      </c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6" t="s">
        <v>76</v>
      </c>
      <c r="C113" s="153" t="s">
        <v>107</v>
      </c>
      <c r="D113" s="141" t="s">
        <v>108</v>
      </c>
      <c r="E113" s="142">
        <v>6</v>
      </c>
      <c r="F113" s="51" t="s">
        <v>109</v>
      </c>
      <c r="G113" s="20" t="s">
        <v>110</v>
      </c>
      <c r="H113" s="24" t="s">
        <v>111</v>
      </c>
      <c r="I113" s="22" t="s">
        <v>51</v>
      </c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/>
      <c r="C114" s="154"/>
      <c r="D114" s="141"/>
      <c r="E114" s="142"/>
      <c r="F114" s="19" t="s">
        <v>109</v>
      </c>
      <c r="G114" s="20" t="s">
        <v>110</v>
      </c>
      <c r="H114" s="24" t="s">
        <v>111</v>
      </c>
      <c r="I114" s="22" t="s">
        <v>44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9"/>
      <c r="G115" s="20"/>
      <c r="H115" s="24"/>
      <c r="I115" s="22"/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19" t="s">
        <v>109</v>
      </c>
      <c r="G116" s="20" t="s">
        <v>112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25" t="s">
        <v>109</v>
      </c>
      <c r="G117" s="20" t="s">
        <v>113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9" t="s">
        <v>109</v>
      </c>
      <c r="G118" s="20" t="s">
        <v>114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9" t="s">
        <v>109</v>
      </c>
      <c r="G119" s="20" t="s">
        <v>115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3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5"/>
      <c r="D121" s="58"/>
      <c r="E121" s="58"/>
      <c r="F121" s="59"/>
      <c r="G121" s="60"/>
      <c r="H121" s="61"/>
      <c r="I121" s="62"/>
      <c r="J121" s="105" t="s">
        <v>405</v>
      </c>
      <c r="K121" s="105" t="s">
        <v>989</v>
      </c>
      <c r="L121" s="105"/>
      <c r="M121" s="117" t="s">
        <v>406</v>
      </c>
      <c r="N121" s="117" t="s">
        <v>1265</v>
      </c>
      <c r="O121" s="105"/>
      <c r="P121" s="105"/>
      <c r="Q121" s="105"/>
    </row>
    <row r="122" spans="1:17" ht="15.75" x14ac:dyDescent="0.25">
      <c r="A122" s="160"/>
      <c r="B122" s="166"/>
      <c r="C122" s="140" t="s">
        <v>116</v>
      </c>
      <c r="D122" s="141" t="s">
        <v>117</v>
      </c>
      <c r="E122" s="142">
        <v>0</v>
      </c>
      <c r="F122" s="5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2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9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25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3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58"/>
      <c r="E130" s="58"/>
      <c r="F130" s="59"/>
      <c r="G130" s="60"/>
      <c r="H130" s="61"/>
      <c r="I130" s="6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 t="s">
        <v>118</v>
      </c>
      <c r="D131" s="140" t="s">
        <v>119</v>
      </c>
      <c r="E131" s="153">
        <v>6</v>
      </c>
      <c r="F131" s="63" t="s">
        <v>120</v>
      </c>
      <c r="G131" s="32"/>
      <c r="H131" s="64"/>
      <c r="I131" s="65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0"/>
      <c r="E132" s="154"/>
      <c r="F132" s="63" t="s">
        <v>121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122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123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5"/>
      <c r="F135" s="63" t="s">
        <v>124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58"/>
      <c r="E136" s="58"/>
      <c r="F136" s="59"/>
      <c r="G136" s="60"/>
      <c r="H136" s="61"/>
      <c r="I136" s="62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68"/>
      <c r="D137" s="168"/>
      <c r="E137" s="169"/>
      <c r="F137" s="51"/>
      <c r="G137" s="20"/>
      <c r="H137" s="24"/>
      <c r="I137" s="2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19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66"/>
      <c r="G139" s="67"/>
      <c r="H139" s="68"/>
      <c r="I139" s="69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70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66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66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66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70"/>
      <c r="F144" s="66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71"/>
      <c r="E145" s="71"/>
      <c r="F145" s="59"/>
      <c r="G145" s="60"/>
      <c r="H145" s="61"/>
      <c r="I145" s="6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40" t="s">
        <v>125</v>
      </c>
      <c r="D146" s="140" t="s">
        <v>126</v>
      </c>
      <c r="E146" s="154">
        <v>3</v>
      </c>
      <c r="F146" s="51" t="s">
        <v>127</v>
      </c>
      <c r="G146" s="20" t="s">
        <v>126</v>
      </c>
      <c r="H146" s="24" t="s">
        <v>41</v>
      </c>
      <c r="I146" s="22" t="s">
        <v>83</v>
      </c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/>
      <c r="D147" s="140"/>
      <c r="E147" s="154"/>
      <c r="F147" s="66"/>
      <c r="G147" s="67"/>
      <c r="H147" s="68"/>
      <c r="I147" s="69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66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70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66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66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66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5"/>
      <c r="F153" s="66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6.5" thickBot="1" x14ac:dyDescent="0.3">
      <c r="A154" s="160"/>
      <c r="B154" s="167"/>
      <c r="C154" s="171"/>
      <c r="D154" s="58"/>
      <c r="E154" s="58"/>
      <c r="F154" s="59"/>
      <c r="G154" s="60"/>
      <c r="H154" s="61"/>
      <c r="I154" s="62"/>
      <c r="J154" s="105" t="s">
        <v>405</v>
      </c>
      <c r="K154" s="119" t="s">
        <v>1021</v>
      </c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72" t="s">
        <v>128</v>
      </c>
      <c r="C155" s="73"/>
      <c r="D155" s="74"/>
      <c r="E155" s="75">
        <f>E86+E95+E104+E113+E122+E137+E146</f>
        <v>30</v>
      </c>
      <c r="F155" s="76"/>
      <c r="G155" s="73"/>
      <c r="H155" s="73"/>
      <c r="I155" s="74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77" t="s">
        <v>129</v>
      </c>
      <c r="B156" s="78"/>
      <c r="C156" s="78"/>
      <c r="D156" s="78"/>
      <c r="E156" s="78"/>
      <c r="F156" s="78"/>
      <c r="G156" s="78"/>
      <c r="H156" s="78"/>
      <c r="I156" s="79"/>
      <c r="J156" s="105"/>
      <c r="K156" s="105"/>
      <c r="L156" s="105"/>
      <c r="M156" s="105"/>
      <c r="N156" s="105"/>
      <c r="O156" s="105"/>
      <c r="P156" s="105"/>
      <c r="Q156" s="105"/>
    </row>
  </sheetData>
  <mergeCells count="93">
    <mergeCell ref="P17:P18"/>
    <mergeCell ref="Q17:Q18"/>
    <mergeCell ref="K2:M2"/>
    <mergeCell ref="K3:M3"/>
    <mergeCell ref="N2:Q2"/>
    <mergeCell ref="N3:Q3"/>
    <mergeCell ref="O17:O18"/>
    <mergeCell ref="J17:J18"/>
    <mergeCell ref="K17:K18"/>
    <mergeCell ref="L17:L18"/>
    <mergeCell ref="M17:M18"/>
    <mergeCell ref="N17:N18"/>
    <mergeCell ref="C137:C145"/>
    <mergeCell ref="D137:D144"/>
    <mergeCell ref="E137:E144"/>
    <mergeCell ref="C146:C154"/>
    <mergeCell ref="D146:D153"/>
    <mergeCell ref="E146:E153"/>
    <mergeCell ref="D122:D129"/>
    <mergeCell ref="E122:E129"/>
    <mergeCell ref="C131:C136"/>
    <mergeCell ref="D131:D135"/>
    <mergeCell ref="E131:E135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B67:B84"/>
    <mergeCell ref="C67:C75"/>
    <mergeCell ref="D67:D74"/>
    <mergeCell ref="E67:E74"/>
    <mergeCell ref="C76:C84"/>
    <mergeCell ref="D76:D83"/>
    <mergeCell ref="E76:E83"/>
    <mergeCell ref="B49:B66"/>
    <mergeCell ref="C49:C57"/>
    <mergeCell ref="D49:D56"/>
    <mergeCell ref="E49:E56"/>
    <mergeCell ref="C58:C66"/>
    <mergeCell ref="D58:D65"/>
    <mergeCell ref="E58:E65"/>
    <mergeCell ref="D37:D41"/>
    <mergeCell ref="E37:E41"/>
    <mergeCell ref="C43:C48"/>
    <mergeCell ref="D43:D47"/>
    <mergeCell ref="E43:E47"/>
    <mergeCell ref="H17:H18"/>
    <mergeCell ref="I17:I18"/>
    <mergeCell ref="A19:A85"/>
    <mergeCell ref="B19:B36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E28:E35"/>
    <mergeCell ref="B37:B48"/>
    <mergeCell ref="C37:C42"/>
    <mergeCell ref="E12:F12"/>
    <mergeCell ref="H12:I12"/>
    <mergeCell ref="E13:F13"/>
    <mergeCell ref="H13:I13"/>
    <mergeCell ref="A7:B10"/>
    <mergeCell ref="E7:F7"/>
    <mergeCell ref="H7:I7"/>
    <mergeCell ref="E8:F8"/>
    <mergeCell ref="H8:I8"/>
    <mergeCell ref="E9:F9"/>
    <mergeCell ref="H9:I9"/>
    <mergeCell ref="E3:F3"/>
    <mergeCell ref="H3:I3"/>
    <mergeCell ref="E6:F6"/>
    <mergeCell ref="H6:I6"/>
    <mergeCell ref="E1:F1"/>
    <mergeCell ref="H1:I1"/>
    <mergeCell ref="E2:F2"/>
    <mergeCell ref="H2:I2"/>
  </mergeCells>
  <conditionalFormatting sqref="H43:H47">
    <cfRule type="expression" dxfId="167" priority="9">
      <formula>$I43=#REF!</formula>
    </cfRule>
    <cfRule type="expression" dxfId="166" priority="10">
      <formula>$I43=#REF!</formula>
    </cfRule>
    <cfRule type="expression" dxfId="165" priority="11">
      <formula>$I43=#REF!</formula>
    </cfRule>
    <cfRule type="expression" dxfId="164" priority="12">
      <formula>$I43=#REF!</formula>
    </cfRule>
  </conditionalFormatting>
  <conditionalFormatting sqref="H37:H41">
    <cfRule type="expression" dxfId="163" priority="5">
      <formula>$I37=#REF!</formula>
    </cfRule>
    <cfRule type="expression" dxfId="162" priority="6">
      <formula>$I37=#REF!</formula>
    </cfRule>
    <cfRule type="expression" dxfId="161" priority="7">
      <formula>$I37=#REF!</formula>
    </cfRule>
    <cfRule type="expression" dxfId="160" priority="8">
      <formula>$I37=#REF!</formula>
    </cfRule>
  </conditionalFormatting>
  <conditionalFormatting sqref="H131:H135">
    <cfRule type="expression" dxfId="159" priority="1">
      <formula>$I131=#REF!</formula>
    </cfRule>
    <cfRule type="expression" dxfId="158" priority="2">
      <formula>$I131=#REF!</formula>
    </cfRule>
    <cfRule type="expression" dxfId="157" priority="3">
      <formula>$I131=#REF!</formula>
    </cfRule>
    <cfRule type="expression" dxfId="156" priority="4">
      <formula>$I131=#REF!</formula>
    </cfRule>
  </conditionalFormatting>
  <dataValidations count="2">
    <dataValidation type="list" allowBlank="1" showInputMessage="1" showErrorMessage="1" sqref="I75 I136 I112 I154 I145 I94 I102:I103 I36 I27 I121 I84 I130" xr:uid="{00000000-0002-0000-0000-000000000000}">
      <formula1>$C$14:$C$23</formula1>
    </dataValidation>
    <dataValidation type="list" allowBlank="1" showInputMessage="1" showErrorMessage="1" sqref="H19:H36 H67:H84 H86:H154 H49:H56 H58:H65" xr:uid="{00000000-0002-0000-0000-000001000000}">
      <formula1>"Obligatoire,Option"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000-000002000000}">
          <x14:formula1>
            <xm:f>'C:\Users\mapierro\Desktop\outil maquette\01.11_UFR LANGUES\[LICENCE  LEA - 13042022 DAF.xlsx]Paramétrage'!#REF!</xm:f>
          </x14:formula1>
          <xm:sqref>I76:I83 I19:I26 I137:I144 I113:I120 I95:I101 I146:I153 I86:I93 I28:I35 I67:I74 I104:I111 I131:I135 I122:I129 I49:I56 I58:I65 E2:E9 E12:E15</xm:sqref>
        </x14:dataValidation>
        <x14:dataValidation type="list" allowBlank="1" showInputMessage="1" showErrorMessage="1" xr:uid="{00000000-0002-0000-0000-000004000000}">
          <x14:formula1>
            <xm:f>OFFSET('PARAMETRE L1'!$A$1,1,MATCH($J$88,'PARAMETRE L1'!$1:$1,0)-1,COUNTA(OFFSET('PARAMETRE L1'!$A$1,1,MATCH($J$88,'PARAMETRE L1'!$1:$1,0)-1,1048575,1)),1)</xm:f>
          </x14:formula1>
          <xm:sqref>N88 Q88 N96</xm:sqref>
        </x14:dataValidation>
        <x14:dataValidation type="list" allowBlank="1" showInputMessage="1" showErrorMessage="1" xr:uid="{00000000-0002-0000-0000-000005000000}">
          <x14:formula1>
            <xm:f>OFFSET('PARAMETRE L1'!$A$1,1,MATCH($J$87,'PARAMETRE L1'!$1:$1,0)-1,COUNTA(OFFSET('PARAMETRE L1'!$A$1,1,MATCH($J$87,'PARAMETRE L1'!$1:$1,0)-1,1048575,1)),1)</xm:f>
          </x14:formula1>
          <xm:sqref>Q87</xm:sqref>
        </x14:dataValidation>
        <x14:dataValidation type="list" allowBlank="1" showInputMessage="1" showErrorMessage="1" xr:uid="{00000000-0002-0000-0000-000006000000}">
          <x14:formula1>
            <xm:f>OFFSET('PARAMETRE L1'!$A$1,1,MATCH($J$86,'PARAMETRE L1'!$1:$1,0)-1,COUNTA(OFFSET('PARAMETRE L1'!$A$1,1,MATCH($J$86,'PARAMETRE L1'!$1:$1,0)-1,1048575,1)),1)</xm:f>
          </x14:formula1>
          <xm:sqref>N86:N87 N121 Q86 Q104:Q107 N94:N95 Q95:Q96 N103:N107</xm:sqref>
        </x14:dataValidation>
        <x14:dataValidation type="list" allowBlank="1" showInputMessage="1" showErrorMessage="1" xr:uid="{00000000-0002-0000-0000-000007000000}">
          <x14:formula1>
            <xm:f>OFFSET('PARAMETRE L1'!$A$1,1,MATCH($J$85,'PARAMETRE L1'!$1:$1,0)-1,COUNTA(OFFSET('PARAMETRE L1'!$A$1,1,MATCH($J$85,'PARAMETRE L1'!$1:$1,0)-1,1048575,1)),1)</xm:f>
          </x14:formula1>
          <xm:sqref>N85 Q85</xm:sqref>
        </x14:dataValidation>
        <x14:dataValidation type="list" allowBlank="1" showInputMessage="1" showErrorMessage="1" xr:uid="{00000000-0002-0000-0000-000008000000}">
          <x14:formula1>
            <xm:f>OFFSET('PARAMETRE L1'!$A$1,1,MATCH($J$84,'PARAMETRE L1'!$1:$1,0)-1,COUNTA(OFFSET('PARAMETRE L1'!$A$1,1,MATCH($J$84,'PARAMETRE L1'!$1:$1,0)-1,1048575,1)),1)</xm:f>
          </x14:formula1>
          <xm:sqref>N84 Q84</xm:sqref>
        </x14:dataValidation>
        <x14:dataValidation type="list" allowBlank="1" showInputMessage="1" showErrorMessage="1" xr:uid="{00000000-0002-0000-0000-000009000000}">
          <x14:formula1>
            <xm:f>OFFSET('PARAMETRE L1'!$A$1,1,MATCH($J$83,'PARAMETRE L1'!$1:$1,0)-1,COUNTA(OFFSET('PARAMETRE L1'!$A$1,1,MATCH($J$83,'PARAMETRE L1'!$1:$1,0)-1,1048575,1)),1)</xm:f>
          </x14:formula1>
          <xm:sqref>N83 Q83</xm:sqref>
        </x14:dataValidation>
        <x14:dataValidation type="list" allowBlank="1" showInputMessage="1" showErrorMessage="1" xr:uid="{00000000-0002-0000-0000-00000A000000}">
          <x14:formula1>
            <xm:f>OFFSET('PARAMETRE L1'!$A$1,1,MATCH($J$82,'PARAMETRE L1'!$1:$1,0)-1,COUNTA(OFFSET('PARAMETRE L1'!$A$1,1,MATCH($J$82,'PARAMETRE L1'!$1:$1,0)-1,1048575,1)),1)</xm:f>
          </x14:formula1>
          <xm:sqref>N82 Q82</xm:sqref>
        </x14:dataValidation>
        <x14:dataValidation type="list" allowBlank="1" showInputMessage="1" showErrorMessage="1" xr:uid="{00000000-0002-0000-0000-00000B000000}">
          <x14:formula1>
            <xm:f>OFFSET('PARAMETRE L1'!$A$1,1,MATCH($J$81,'PARAMETRE L1'!$1:$1,0)-1,COUNTA(OFFSET('PARAMETRE L1'!$A$1,1,MATCH($J$81,'PARAMETRE L1'!$1:$1,0)-1,1048575,1)),1)</xm:f>
          </x14:formula1>
          <xm:sqref>N81 Q81</xm:sqref>
        </x14:dataValidation>
        <x14:dataValidation type="list" allowBlank="1" showInputMessage="1" showErrorMessage="1" xr:uid="{00000000-0002-0000-0000-00000C000000}">
          <x14:formula1>
            <xm:f>OFFSET('PARAMETRE L1'!$A$1,1,MATCH($J$80,'PARAMETRE L1'!$1:$1,0)-1,COUNTA(OFFSET('PARAMETRE L1'!$A$1,1,MATCH($J$80,'PARAMETRE L1'!$1:$1,0)-1,1048575,1)),1)</xm:f>
          </x14:formula1>
          <xm:sqref>N80 Q80</xm:sqref>
        </x14:dataValidation>
        <x14:dataValidation type="list" allowBlank="1" showInputMessage="1" showErrorMessage="1" xr:uid="{00000000-0002-0000-0000-00000D000000}">
          <x14:formula1>
            <xm:f>OFFSET('PARAMETRE L1'!$A$1,1,MATCH($J$79,'PARAMETRE L1'!$1:$1,0)-1,COUNTA(OFFSET('PARAMETRE L1'!$A$1,1,MATCH($J$79,'PARAMETRE L1'!$1:$1,0)-1,1048575,1)),1)</xm:f>
          </x14:formula1>
          <xm:sqref>N79 Q79</xm:sqref>
        </x14:dataValidation>
        <x14:dataValidation type="list" allowBlank="1" showInputMessage="1" showErrorMessage="1" xr:uid="{00000000-0002-0000-0000-00000E000000}">
          <x14:formula1>
            <xm:f>OFFSET('PARAMETRE L1'!$A$1,1,MATCH($J$78,'PARAMETRE L1'!$1:$1,0)-1,COUNTA(OFFSET('PARAMETRE L1'!$A$1,1,MATCH($J$78,'PARAMETRE L1'!$1:$1,0)-1,1048575,1)),1)</xm:f>
          </x14:formula1>
          <xm:sqref>N78 Q78</xm:sqref>
        </x14:dataValidation>
        <x14:dataValidation type="list" allowBlank="1" showInputMessage="1" showErrorMessage="1" xr:uid="{00000000-0002-0000-0000-00000F000000}">
          <x14:formula1>
            <xm:f>OFFSET('PARAMETRE L1'!$A$1,1,MATCH($J$77,'PARAMETRE L1'!$1:$1,0)-1,COUNTA(OFFSET('PARAMETRE L1'!$A$1,1,MATCH($J$77,'PARAMETRE L1'!$1:$1,0)-1,1048575,1)),1)</xm:f>
          </x14:formula1>
          <xm:sqref>N77 Q77</xm:sqref>
        </x14:dataValidation>
        <x14:dataValidation type="list" allowBlank="1" showInputMessage="1" showErrorMessage="1" xr:uid="{00000000-0002-0000-0000-000010000000}">
          <x14:formula1>
            <xm:f>OFFSET('PARAMETRE L1'!$A$1,1,MATCH($J$76,'PARAMETRE L1'!$1:$1,0)-1,COUNTA(OFFSET('PARAMETRE L1'!$A$1,1,MATCH($J$76,'PARAMETRE L1'!$1:$1,0)-1,1048575,1)),1)</xm:f>
          </x14:formula1>
          <xm:sqref>N76 Q76</xm:sqref>
        </x14:dataValidation>
        <x14:dataValidation type="list" allowBlank="1" showInputMessage="1" showErrorMessage="1" xr:uid="{00000000-0002-0000-0000-000011000000}">
          <x14:formula1>
            <xm:f>OFFSET('PARAMETRE L1'!$A$1,1,MATCH($J$75,'PARAMETRE L1'!$1:$1,0)-1,COUNTA(OFFSET('PARAMETRE L1'!$A$1,1,MATCH($J$75,'PARAMETRE L1'!$1:$1,0)-1,1048575,1)),1)</xm:f>
          </x14:formula1>
          <xm:sqref>N75 Q75</xm:sqref>
        </x14:dataValidation>
        <x14:dataValidation type="list" allowBlank="1" showInputMessage="1" showErrorMessage="1" xr:uid="{00000000-0002-0000-0000-000012000000}">
          <x14:formula1>
            <xm:f>OFFSET('PARAMETRE L1'!$A$1,1,MATCH($J$74,'PARAMETRE L1'!$1:$1,0)-1,COUNTA(OFFSET('PARAMETRE L1'!$A$1,1,MATCH($J$74,'PARAMETRE L1'!$1:$1,0)-1,1048575,1)),1)</xm:f>
          </x14:formula1>
          <xm:sqref>N74 Q74</xm:sqref>
        </x14:dataValidation>
        <x14:dataValidation type="list" allowBlank="1" showInputMessage="1" showErrorMessage="1" xr:uid="{00000000-0002-0000-0000-000013000000}">
          <x14:formula1>
            <xm:f>OFFSET('PARAMETRE L1'!$A$1,1,MATCH($J$73,'PARAMETRE L1'!$1:$1,0)-1,COUNTA(OFFSET('PARAMETRE L1'!$A$1,1,MATCH($J$73,'PARAMETRE L1'!$1:$1,0)-1,1048575,1)),1)</xm:f>
          </x14:formula1>
          <xm:sqref>N73 Q73</xm:sqref>
        </x14:dataValidation>
        <x14:dataValidation type="list" allowBlank="1" showInputMessage="1" showErrorMessage="1" xr:uid="{00000000-0002-0000-0000-000014000000}">
          <x14:formula1>
            <xm:f>OFFSET('PARAMETRE L1'!$A$1,1,MATCH($J$72,'PARAMETRE L1'!$1:$1,0)-1,COUNTA(OFFSET('PARAMETRE L1'!$A$1,1,MATCH($J$72,'PARAMETRE L1'!$1:$1,0)-1,1048575,1)),1)</xm:f>
          </x14:formula1>
          <xm:sqref>N72 Q72</xm:sqref>
        </x14:dataValidation>
        <x14:dataValidation type="list" allowBlank="1" showInputMessage="1" showErrorMessage="1" xr:uid="{00000000-0002-0000-0000-000015000000}">
          <x14:formula1>
            <xm:f>OFFSET('PARAMETRE L1'!$A$1,1,MATCH($J$71,'PARAMETRE L1'!$1:$1,0)-1,COUNTA(OFFSET('PARAMETRE L1'!$A$1,1,MATCH($J$71,'PARAMETRE L1'!$1:$1,0)-1,1048575,1)),1)</xm:f>
          </x14:formula1>
          <xm:sqref>N71 Q71</xm:sqref>
        </x14:dataValidation>
        <x14:dataValidation type="list" allowBlank="1" showInputMessage="1" showErrorMessage="1" xr:uid="{00000000-0002-0000-0000-000016000000}">
          <x14:formula1>
            <xm:f>OFFSET('PARAMETRE L1'!$A$1,1,MATCH($J$70,'PARAMETRE L1'!$1:$1,0)-1,COUNTA(OFFSET('PARAMETRE L1'!$A$1,1,MATCH($J$70,'PARAMETRE L1'!$1:$1,0)-1,1048575,1)),1)</xm:f>
          </x14:formula1>
          <xm:sqref>N70 Q70</xm:sqref>
        </x14:dataValidation>
        <x14:dataValidation type="list" allowBlank="1" showInputMessage="1" showErrorMessage="1" xr:uid="{00000000-0002-0000-0000-000017000000}">
          <x14:formula1>
            <xm:f>OFFSET('PARAMETRE L1'!$A$1,1,MATCH($J$69,'PARAMETRE L1'!$1:$1,0)-1,COUNTA(OFFSET('PARAMETRE L1'!$A$1,1,MATCH($J$69,'PARAMETRE L1'!$1:$1,0)-1,1048575,1)),1)</xm:f>
          </x14:formula1>
          <xm:sqref>N69 Q69</xm:sqref>
        </x14:dataValidation>
        <x14:dataValidation type="list" allowBlank="1" showInputMessage="1" showErrorMessage="1" xr:uid="{00000000-0002-0000-0000-000018000000}">
          <x14:formula1>
            <xm:f>OFFSET('PARAMETRE L1'!$A$1,1,MATCH($J$68,'PARAMETRE L1'!$1:$1,0)-1,COUNTA(OFFSET('PARAMETRE L1'!$A$1,1,MATCH($J$68,'PARAMETRE L1'!$1:$1,0)-1,1048575,1)),1)</xm:f>
          </x14:formula1>
          <xm:sqref>N68 Q68</xm:sqref>
        </x14:dataValidation>
        <x14:dataValidation type="list" allowBlank="1" showInputMessage="1" showErrorMessage="1" xr:uid="{00000000-0002-0000-0000-000019000000}">
          <x14:formula1>
            <xm:f>OFFSET('PARAMETRE L1'!$A$1,1,MATCH($J$67,'PARAMETRE L1'!$1:$1,0)-1,COUNTA(OFFSET('PARAMETRE L1'!$A$1,1,MATCH($J$67,'PARAMETRE L1'!$1:$1,0)-1,1048575,1)),1)</xm:f>
          </x14:formula1>
          <xm:sqref>N67 Q67</xm:sqref>
        </x14:dataValidation>
        <x14:dataValidation type="list" allowBlank="1" showInputMessage="1" showErrorMessage="1" xr:uid="{00000000-0002-0000-0000-00001A000000}">
          <x14:formula1>
            <xm:f>OFFSET('PARAMETRE L1'!$A$1,1,MATCH($J$66,'PARAMETRE L1'!$1:$1,0)-1,COUNTA(OFFSET('PARAMETRE L1'!$A$1,1,MATCH($J$66,'PARAMETRE L1'!$1:$1,0)-1,1048575,1)),1)</xm:f>
          </x14:formula1>
          <xm:sqref>N66 N57 Q66</xm:sqref>
        </x14:dataValidation>
        <x14:dataValidation type="list" allowBlank="1" showInputMessage="1" showErrorMessage="1" xr:uid="{00000000-0002-0000-0000-00001B000000}">
          <x14:formula1>
            <xm:f>OFFSET('PARAMETRE L1'!$A$1,1,MATCH($J$65,'PARAMETRE L1'!$1:$1,0)-1,COUNTA(OFFSET('PARAMETRE L1'!$A$1,1,MATCH($J$65,'PARAMETRE L1'!$1:$1,0)-1,1048575,1)),1)</xm:f>
          </x14:formula1>
          <xm:sqref>N65 Q65</xm:sqref>
        </x14:dataValidation>
        <x14:dataValidation type="list" allowBlank="1" showInputMessage="1" showErrorMessage="1" xr:uid="{00000000-0002-0000-0000-00001C000000}">
          <x14:formula1>
            <xm:f>OFFSET('PARAMETRE L1'!$A$1,1,MATCH($J$64,'PARAMETRE L1'!$1:$1,0)-1,COUNTA(OFFSET('PARAMETRE L1'!$A$1,1,MATCH($J$64,'PARAMETRE L1'!$1:$1,0)-1,1048575,1)),1)</xm:f>
          </x14:formula1>
          <xm:sqref>N64 Q64</xm:sqref>
        </x14:dataValidation>
        <x14:dataValidation type="list" allowBlank="1" showInputMessage="1" showErrorMessage="1" xr:uid="{00000000-0002-0000-0000-00001D000000}">
          <x14:formula1>
            <xm:f>OFFSET('PARAMETRE L1'!$A$1,1,MATCH($J$63,'PARAMETRE L1'!$1:$1,0)-1,COUNTA(OFFSET('PARAMETRE L1'!$A$1,1,MATCH($J$63,'PARAMETRE L1'!$1:$1,0)-1,1048575,1)),1)</xm:f>
          </x14:formula1>
          <xm:sqref>N63 Q63</xm:sqref>
        </x14:dataValidation>
        <x14:dataValidation type="list" allowBlank="1" showInputMessage="1" showErrorMessage="1" xr:uid="{00000000-0002-0000-0000-00001E000000}">
          <x14:formula1>
            <xm:f>OFFSET('PARAMETRE L1'!$A$1,1,MATCH($J$62,'PARAMETRE L1'!$1:$1,0)-1,COUNTA(OFFSET('PARAMETRE L1'!$A$1,1,MATCH($J$62,'PARAMETRE L1'!$1:$1,0)-1,1048575,1)),1)</xm:f>
          </x14:formula1>
          <xm:sqref>N62 Q62</xm:sqref>
        </x14:dataValidation>
        <x14:dataValidation type="list" allowBlank="1" showInputMessage="1" showErrorMessage="1" xr:uid="{00000000-0002-0000-0000-00001F000000}">
          <x14:formula1>
            <xm:f>OFFSET('PARAMETRE L1'!$A$1,1,MATCH($J$61,'PARAMETRE L1'!$1:$1,0)-1,COUNTA(OFFSET('PARAMETRE L1'!$A$1,1,MATCH($J$61,'PARAMETRE L1'!$1:$1,0)-1,1048575,1)),1)</xm:f>
          </x14:formula1>
          <xm:sqref>N61 Q61</xm:sqref>
        </x14:dataValidation>
        <x14:dataValidation type="list" allowBlank="1" showInputMessage="1" showErrorMessage="1" xr:uid="{00000000-0002-0000-0000-000020000000}">
          <x14:formula1>
            <xm:f>OFFSET('PARAMETRE L1'!$A$1,1,MATCH($J$60,'PARAMETRE L1'!$1:$1,0)-1,COUNTA(OFFSET('PARAMETRE L1'!$A$1,1,MATCH($J$60,'PARAMETRE L1'!$1:$1,0)-1,1048575,1)),1)</xm:f>
          </x14:formula1>
          <xm:sqref>N60 Q60</xm:sqref>
        </x14:dataValidation>
        <x14:dataValidation type="list" allowBlank="1" showInputMessage="1" showErrorMessage="1" xr:uid="{00000000-0002-0000-0000-000021000000}">
          <x14:formula1>
            <xm:f>OFFSET('PARAMETRE L1'!$A$1,1,MATCH($J$59,'PARAMETRE L1'!$1:$1,0)-1,COUNTA(OFFSET('PARAMETRE L1'!$A$1,1,MATCH($J$59,'PARAMETRE L1'!$1:$1,0)-1,1048575,1)),1)</xm:f>
          </x14:formula1>
          <xm:sqref>Q59</xm:sqref>
        </x14:dataValidation>
        <x14:dataValidation type="list" allowBlank="1" showInputMessage="1" showErrorMessage="1" xr:uid="{00000000-0002-0000-0000-000022000000}">
          <x14:formula1>
            <xm:f>OFFSET('PARAMETRE L1'!$A$1,1,MATCH($J$58,'PARAMETRE L1'!$1:$1,0)-1,COUNTA(OFFSET('PARAMETRE L1'!$A$1,1,MATCH($J$58,'PARAMETRE L1'!$1:$1,0)-1,1048575,1)),1)</xm:f>
          </x14:formula1>
          <xm:sqref>N58 Q58</xm:sqref>
        </x14:dataValidation>
        <x14:dataValidation type="list" allowBlank="1" showInputMessage="1" showErrorMessage="1" xr:uid="{00000000-0002-0000-0000-000023000000}">
          <x14:formula1>
            <xm:f>OFFSET('PARAMETRE L1'!$A$1,1,MATCH($J$57,'PARAMETRE L1'!$1:$1,0)-1,COUNTA(OFFSET('PARAMETRE L1'!$A$1,1,MATCH($J$57,'PARAMETRE L1'!$1:$1,0)-1,1048575,1)),1)</xm:f>
          </x14:formula1>
          <xm:sqref>Q57</xm:sqref>
        </x14:dataValidation>
        <x14:dataValidation type="list" allowBlank="1" showInputMessage="1" showErrorMessage="1" xr:uid="{00000000-0002-0000-0000-000024000000}">
          <x14:formula1>
            <xm:f>OFFSET('PARAMETRE L1'!$A$1,1,MATCH($J$56,'PARAMETRE L1'!$1:$1,0)-1,COUNTA(OFFSET('PARAMETRE L1'!$A$1,1,MATCH($J$56,'PARAMETRE L1'!$1:$1,0)-1,1048575,1)),1)</xm:f>
          </x14:formula1>
          <xm:sqref>N56 Q56</xm:sqref>
        </x14:dataValidation>
        <x14:dataValidation type="list" allowBlank="1" showInputMessage="1" showErrorMessage="1" xr:uid="{00000000-0002-0000-0000-000025000000}">
          <x14:formula1>
            <xm:f>OFFSET('PARAMETRE L1'!$A$1,1,MATCH($J$55,'PARAMETRE L1'!$1:$1,0)-1,COUNTA(OFFSET('PARAMETRE L1'!$A$1,1,MATCH($J$55,'PARAMETRE L1'!$1:$1,0)-1,1048575,1)),1)</xm:f>
          </x14:formula1>
          <xm:sqref>N55 Q55</xm:sqref>
        </x14:dataValidation>
        <x14:dataValidation type="list" allowBlank="1" showInputMessage="1" showErrorMessage="1" xr:uid="{00000000-0002-0000-0000-000026000000}">
          <x14:formula1>
            <xm:f>OFFSET('PARAMETRE L1'!$A$1,1,MATCH($J$54,'PARAMETRE L1'!$1:$1,0)-1,COUNTA(OFFSET('PARAMETRE L1'!$A$1,1,MATCH($J$54,'PARAMETRE L1'!$1:$1,0)-1,1048575,1)),1)</xm:f>
          </x14:formula1>
          <xm:sqref>N54 Q54</xm:sqref>
        </x14:dataValidation>
        <x14:dataValidation type="list" allowBlank="1" showInputMessage="1" showErrorMessage="1" xr:uid="{00000000-0002-0000-0000-000027000000}">
          <x14:formula1>
            <xm:f>OFFSET('PARAMETRE L1'!$A$1,1,MATCH($J$53,'PARAMETRE L1'!$1:$1,0)-1,COUNTA(OFFSET('PARAMETRE L1'!$A$1,1,MATCH($J$53,'PARAMETRE L1'!$1:$1,0)-1,1048575,1)),1)</xm:f>
          </x14:formula1>
          <xm:sqref>N53 Q53</xm:sqref>
        </x14:dataValidation>
        <x14:dataValidation type="list" allowBlank="1" showInputMessage="1" showErrorMessage="1" xr:uid="{00000000-0002-0000-0000-000028000000}">
          <x14:formula1>
            <xm:f>OFFSET('PARAMETRE L1'!$A$1,1,MATCH($J$52,'PARAMETRE L1'!$1:$1,0)-1,COUNTA(OFFSET('PARAMETRE L1'!$A$1,1,MATCH($J$52,'PARAMETRE L1'!$1:$1,0)-1,1048575,1)),1)</xm:f>
          </x14:formula1>
          <xm:sqref>N52 Q52</xm:sqref>
        </x14:dataValidation>
        <x14:dataValidation type="list" allowBlank="1" showInputMessage="1" showErrorMessage="1" xr:uid="{00000000-0002-0000-0000-000029000000}">
          <x14:formula1>
            <xm:f>OFFSET('PARAMETRE L1'!$A$1,1,MATCH($J$51,'PARAMETRE L1'!$1:$1,0)-1,COUNTA(OFFSET('PARAMETRE L1'!$A$1,1,MATCH($J$51,'PARAMETRE L1'!$1:$1,0)-1,1048575,1)),1)</xm:f>
          </x14:formula1>
          <xm:sqref>N51 Q51</xm:sqref>
        </x14:dataValidation>
        <x14:dataValidation type="list" allowBlank="1" showInputMessage="1" showErrorMessage="1" xr:uid="{00000000-0002-0000-0000-00002A000000}">
          <x14:formula1>
            <xm:f>OFFSET('PARAMETRE L1'!$A$1,1,MATCH($J$50,'PARAMETRE L1'!$1:$1,0)-1,COUNTA(OFFSET('PARAMETRE L1'!$A$1,1,MATCH($J$50,'PARAMETRE L1'!$1:$1,0)-1,1048575,1)),1)</xm:f>
          </x14:formula1>
          <xm:sqref>N50 N59 Q50</xm:sqref>
        </x14:dataValidation>
        <x14:dataValidation type="list" allowBlank="1" showInputMessage="1" showErrorMessage="1" xr:uid="{00000000-0002-0000-0000-00002B000000}">
          <x14:formula1>
            <xm:f>OFFSET('PARAMETRE L1'!$A$1,1,MATCH($J$49,'PARAMETRE L1'!$1:$1,0)-1,COUNTA(OFFSET('PARAMETRE L1'!$A$1,1,MATCH($J$49,'PARAMETRE L1'!$1:$1,0)-1,1048575,1)),1)</xm:f>
          </x14:formula1>
          <xm:sqref>N49 Q49</xm:sqref>
        </x14:dataValidation>
        <x14:dataValidation type="list" allowBlank="1" showInputMessage="1" showErrorMessage="1" xr:uid="{00000000-0002-0000-0000-00002C000000}">
          <x14:formula1>
            <xm:f>OFFSET('PARAMETRE L1'!$A$1,1,MATCH($J$48,'PARAMETRE L1'!$1:$1,0)-1,COUNTA(OFFSET('PARAMETRE L1'!$A$1,1,MATCH($J$48,'PARAMETRE L1'!$1:$1,0)-1,1048575,1)),1)</xm:f>
          </x14:formula1>
          <xm:sqref>N48 Q48</xm:sqref>
        </x14:dataValidation>
        <x14:dataValidation type="list" allowBlank="1" showInputMessage="1" showErrorMessage="1" xr:uid="{00000000-0002-0000-0000-00002D000000}">
          <x14:formula1>
            <xm:f>OFFSET('PARAMETRE L1'!$A$1,1,MATCH($J$47,'PARAMETRE L1'!$1:$1,0)-1,COUNTA(OFFSET('PARAMETRE L1'!$A$1,1,MATCH($J$47,'PARAMETRE L1'!$1:$1,0)-1,1048575,1)),1)</xm:f>
          </x14:formula1>
          <xm:sqref>N47 Q47</xm:sqref>
        </x14:dataValidation>
        <x14:dataValidation type="list" allowBlank="1" showInputMessage="1" showErrorMessage="1" xr:uid="{00000000-0002-0000-0000-00002E000000}">
          <x14:formula1>
            <xm:f>OFFSET('PARAMETRE L1'!$A$1,1,MATCH($J$46,'PARAMETRE L1'!$1:$1,0)-1,COUNTA(OFFSET('PARAMETRE L1'!$A$1,1,MATCH($J$46,'PARAMETRE L1'!$1:$1,0)-1,1048575,1)),1)</xm:f>
          </x14:formula1>
          <xm:sqref>N46 Q46</xm:sqref>
        </x14:dataValidation>
        <x14:dataValidation type="list" allowBlank="1" showInputMessage="1" showErrorMessage="1" xr:uid="{00000000-0002-0000-0000-00002F000000}">
          <x14:formula1>
            <xm:f>OFFSET('PARAMETRE L1'!$A$1,1,MATCH($J$45,'PARAMETRE L1'!$1:$1,0)-1,COUNTA(OFFSET('PARAMETRE L1'!$A$1,1,MATCH($J$45,'PARAMETRE L1'!$1:$1,0)-1,1048575,1)),1)</xm:f>
          </x14:formula1>
          <xm:sqref>N45 Q45</xm:sqref>
        </x14:dataValidation>
        <x14:dataValidation type="list" allowBlank="1" showInputMessage="1" showErrorMessage="1" xr:uid="{00000000-0002-0000-0000-000030000000}">
          <x14:formula1>
            <xm:f>OFFSET('PARAMETRE L1'!$A$1,1,MATCH($J$44,'PARAMETRE L1'!$1:$1,0)-1,COUNTA(OFFSET('PARAMETRE L1'!$A$1,1,MATCH($J$44,'PARAMETRE L1'!$1:$1,0)-1,1048575,1)),1)</xm:f>
          </x14:formula1>
          <xm:sqref>N44 Q44</xm:sqref>
        </x14:dataValidation>
        <x14:dataValidation type="list" allowBlank="1" showInputMessage="1" showErrorMessage="1" xr:uid="{00000000-0002-0000-0000-000031000000}">
          <x14:formula1>
            <xm:f>OFFSET('PARAMETRE L1'!$A$1,1,MATCH($J$43,'PARAMETRE L1'!$1:$1,0)-1,COUNTA(OFFSET('PARAMETRE L1'!$A$1,1,MATCH($J$43,'PARAMETRE L1'!$1:$1,0)-1,1048575,1)),1)</xm:f>
          </x14:formula1>
          <xm:sqref>N43 Q43</xm:sqref>
        </x14:dataValidation>
        <x14:dataValidation type="list" allowBlank="1" showInputMessage="1" showErrorMessage="1" xr:uid="{00000000-0002-0000-0000-000032000000}">
          <x14:formula1>
            <xm:f>OFFSET('PARAMETRE L1'!$A$1,1,MATCH($J$42,'PARAMETRE L1'!$1:$1,0)-1,COUNTA(OFFSET('PARAMETRE L1'!$A$1,1,MATCH($J$42,'PARAMETRE L1'!$1:$1,0)-1,1048575,1)),1)</xm:f>
          </x14:formula1>
          <xm:sqref>N42 Q42</xm:sqref>
        </x14:dataValidation>
        <x14:dataValidation type="list" allowBlank="1" showInputMessage="1" showErrorMessage="1" xr:uid="{00000000-0002-0000-0000-000033000000}">
          <x14:formula1>
            <xm:f>OFFSET('PARAMETRE L1'!$A$1,1,MATCH($J$41,'PARAMETRE L1'!$1:$1,0)-1,COUNTA(OFFSET('PARAMETRE L1'!$A$1,1,MATCH($J$41,'PARAMETRE L1'!$1:$1,0)-1,1048575,1)),1)</xm:f>
          </x14:formula1>
          <xm:sqref>N41 Q41</xm:sqref>
        </x14:dataValidation>
        <x14:dataValidation type="list" allowBlank="1" showInputMessage="1" showErrorMessage="1" xr:uid="{00000000-0002-0000-0000-000034000000}">
          <x14:formula1>
            <xm:f>OFFSET('PARAMETRE L1'!$A$1,1,MATCH($J$40,'PARAMETRE L1'!$1:$1,0)-1,COUNTA(OFFSET('PARAMETRE L1'!$A$1,1,MATCH($J$40,'PARAMETRE L1'!$1:$1,0)-1,1048575,1)),1)</xm:f>
          </x14:formula1>
          <xm:sqref>N40 Q40</xm:sqref>
        </x14:dataValidation>
        <x14:dataValidation type="list" allowBlank="1" showInputMessage="1" showErrorMessage="1" xr:uid="{00000000-0002-0000-0000-000035000000}">
          <x14:formula1>
            <xm:f>OFFSET('PARAMETRE L1'!$A$1,1,MATCH($J$39,'PARAMETRE L1'!$1:$1,0)-1,COUNTA(OFFSET('PARAMETRE L1'!$A$1,1,MATCH($J$39,'PARAMETRE L1'!$1:$1,0)-1,1048575,1)),1)</xm:f>
          </x14:formula1>
          <xm:sqref>N39 Q39</xm:sqref>
        </x14:dataValidation>
        <x14:dataValidation type="list" allowBlank="1" showInputMessage="1" showErrorMessage="1" xr:uid="{00000000-0002-0000-0000-000036000000}">
          <x14:formula1>
            <xm:f>OFFSET('PARAMETRE L1'!$A$1,1,MATCH($J$38,'PARAMETRE L1'!$1:$1,0)-1,COUNTA(OFFSET('PARAMETRE L1'!$A$1,1,MATCH($J$38,'PARAMETRE L1'!$1:$1,0)-1,1048575,1)),1)</xm:f>
          </x14:formula1>
          <xm:sqref>N38 Q38</xm:sqref>
        </x14:dataValidation>
        <x14:dataValidation type="list" allowBlank="1" showInputMessage="1" showErrorMessage="1" xr:uid="{00000000-0002-0000-0000-000037000000}">
          <x14:formula1>
            <xm:f>OFFSET('PARAMETRE L1'!$A$1,1,MATCH($J$37,'PARAMETRE L1'!$1:$1,0)-1,COUNTA(OFFSET('PARAMETRE L1'!$A$1,1,MATCH($J$37,'PARAMETRE L1'!$1:$1,0)-1,1048575,1)),1)</xm:f>
          </x14:formula1>
          <xm:sqref>N37 Q37</xm:sqref>
        </x14:dataValidation>
        <x14:dataValidation type="list" allowBlank="1" showInputMessage="1" showErrorMessage="1" xr:uid="{00000000-0002-0000-0000-000038000000}">
          <x14:formula1>
            <xm:f>OFFSET('PARAMETRE L1'!$A$1,1,MATCH($J$36,'PARAMETRE L1'!$1:$1,0)-1,COUNTA(OFFSET('PARAMETRE L1'!$A$1,1,MATCH($J$36,'PARAMETRE L1'!$1:$1,0)-1,1048575,1)),1)</xm:f>
          </x14:formula1>
          <xm:sqref>N36 Q36</xm:sqref>
        </x14:dataValidation>
        <x14:dataValidation type="list" allowBlank="1" showInputMessage="1" showErrorMessage="1" xr:uid="{00000000-0002-0000-0000-000039000000}">
          <x14:formula1>
            <xm:f>OFFSET('PARAMETRE L1'!$A$1,1,MATCH($J$35,'PARAMETRE L1'!$1:$1,0)-1,COUNTA(OFFSET('PARAMETRE L1'!$A$1,1,MATCH($J$35,'PARAMETRE L1'!$1:$1,0)-1,1048575,1)),1)</xm:f>
          </x14:formula1>
          <xm:sqref>N35 Q35</xm:sqref>
        </x14:dataValidation>
        <x14:dataValidation type="list" allowBlank="1" showInputMessage="1" showErrorMessage="1" xr:uid="{00000000-0002-0000-0000-00003A000000}">
          <x14:formula1>
            <xm:f>OFFSET('PARAMETRE L1'!$A$1,1,MATCH($J$34,'PARAMETRE L1'!$1:$1,0)-1,COUNTA(OFFSET('PARAMETRE L1'!$A$1,1,MATCH($J$34,'PARAMETRE L1'!$1:$1,0)-1,1048575,1)),1)</xm:f>
          </x14:formula1>
          <xm:sqref>N34 Q34</xm:sqref>
        </x14:dataValidation>
        <x14:dataValidation type="list" allowBlank="1" showInputMessage="1" showErrorMessage="1" xr:uid="{00000000-0002-0000-0000-00003B000000}">
          <x14:formula1>
            <xm:f>OFFSET('PARAMETRE L1'!$A$1,1,MATCH($J$33,'PARAMETRE L1'!$1:$1,0)-1,COUNTA(OFFSET('PARAMETRE L1'!$A$1,1,MATCH($J$33,'PARAMETRE L1'!$1:$1,0)-1,1048575,1)),1)</xm:f>
          </x14:formula1>
          <xm:sqref>N33 Q33</xm:sqref>
        </x14:dataValidation>
        <x14:dataValidation type="list" allowBlank="1" showInputMessage="1" showErrorMessage="1" xr:uid="{00000000-0002-0000-0000-00003C000000}">
          <x14:formula1>
            <xm:f>OFFSET('PARAMETRE L1'!$A$1,1,MATCH($J$32,'PARAMETRE L1'!$1:$1,0)-1,COUNTA(OFFSET('PARAMETRE L1'!$A$1,1,MATCH($J$32,'PARAMETRE L1'!$1:$1,0)-1,1048575,1)),1)</xm:f>
          </x14:formula1>
          <xm:sqref>N32 Q32</xm:sqref>
        </x14:dataValidation>
        <x14:dataValidation type="list" allowBlank="1" showInputMessage="1" showErrorMessage="1" xr:uid="{00000000-0002-0000-0000-00003D000000}">
          <x14:formula1>
            <xm:f>OFFSET('PARAMETRE L1'!$A$1,1,MATCH($J$31,'PARAMETRE L1'!$1:$1,0)-1,COUNTA(OFFSET('PARAMETRE L1'!$A$1,1,MATCH($J$31,'PARAMETRE L1'!$1:$1,0)-1,1048575,1)),1)</xm:f>
          </x14:formula1>
          <xm:sqref>N31 Q31</xm:sqref>
        </x14:dataValidation>
        <x14:dataValidation type="list" allowBlank="1" showInputMessage="1" showErrorMessage="1" xr:uid="{00000000-0002-0000-0000-00003E000000}">
          <x14:formula1>
            <xm:f>OFFSET('PARAMETRE L1'!$A$1,1,MATCH($J$30,'PARAMETRE L1'!$1:$1,0)-1,COUNTA(OFFSET('PARAMETRE L1'!$A$1,1,MATCH($J$30,'PARAMETRE L1'!$1:$1,0)-1,1048575,1)),1)</xm:f>
          </x14:formula1>
          <xm:sqref>N30 Q30</xm:sqref>
        </x14:dataValidation>
        <x14:dataValidation type="list" allowBlank="1" showInputMessage="1" showErrorMessage="1" xr:uid="{00000000-0002-0000-0000-00003F000000}">
          <x14:formula1>
            <xm:f>OFFSET('PARAMETRE L1'!$A$1,1,MATCH($J$29,'PARAMETRE L1'!$1:$1,0)-1,COUNTA(OFFSET('PARAMETRE L1'!$A$1,1,MATCH($J$29,'PARAMETRE L1'!$1:$1,0)-1,1048575,1)),1)</xm:f>
          </x14:formula1>
          <xm:sqref>N29 Q29</xm:sqref>
        </x14:dataValidation>
        <x14:dataValidation type="list" allowBlank="1" showInputMessage="1" showErrorMessage="1" xr:uid="{00000000-0002-0000-0000-000040000000}">
          <x14:formula1>
            <xm:f>OFFSET('PARAMETRE L1'!$A$1,1,MATCH($J$28,'PARAMETRE L1'!$1:$1,0)-1,COUNTA(OFFSET('PARAMETRE L1'!$A$1,1,MATCH($J$28,'PARAMETRE L1'!$1:$1,0)-1,1048575,1)),1)</xm:f>
          </x14:formula1>
          <xm:sqref>N28 Q28</xm:sqref>
        </x14:dataValidation>
        <x14:dataValidation type="list" allowBlank="1" showInputMessage="1" showErrorMessage="1" xr:uid="{00000000-0002-0000-0000-000041000000}">
          <x14:formula1>
            <xm:f>OFFSET('PARAMETRE L1'!$A$1,1,MATCH($J$27,'PARAMETRE L1'!$1:$1,0)-1,COUNTA(OFFSET('PARAMETRE L1'!$A$1,1,MATCH($J$27,'PARAMETRE L1'!$1:$1,0)-1,1048575,1)),1)</xm:f>
          </x14:formula1>
          <xm:sqref>N27 Q27</xm:sqref>
        </x14:dataValidation>
        <x14:dataValidation type="list" allowBlank="1" showInputMessage="1" showErrorMessage="1" xr:uid="{00000000-0002-0000-0000-000042000000}">
          <x14:formula1>
            <xm:f>OFFSET('PARAMETRE L1'!$A$1,1,MATCH($J$26,'PARAMETRE L1'!$1:$1,0)-1,COUNTA(OFFSET('PARAMETRE L1'!$A$1,1,MATCH($J$26,'PARAMETRE L1'!$1:$1,0)-1,1048575,1)),1)</xm:f>
          </x14:formula1>
          <xm:sqref>Q26 N26</xm:sqref>
        </x14:dataValidation>
        <x14:dataValidation type="list" allowBlank="1" showInputMessage="1" showErrorMessage="1" xr:uid="{00000000-0002-0000-0000-000043000000}">
          <x14:formula1>
            <xm:f>OFFSET('PARAMETRE L1'!$A$1,1,MATCH($J$25,'PARAMETRE L1'!$1:$1,0)-1,COUNTA(OFFSET('PARAMETRE L1'!$A$1,1,MATCH($J$25,'PARAMETRE L1'!$1:$1,0)-1,1048575,1)),1)</xm:f>
          </x14:formula1>
          <xm:sqref>Q25 N25</xm:sqref>
        </x14:dataValidation>
        <x14:dataValidation type="list" allowBlank="1" showInputMessage="1" showErrorMessage="1" xr:uid="{00000000-0002-0000-0000-000044000000}">
          <x14:formula1>
            <xm:f>OFFSET('PARAMETRE L1'!$A$1,1,MATCH($J$24,'PARAMETRE L1'!$1:$1,0)-1,COUNTA(OFFSET('PARAMETRE L1'!$A$1,1,MATCH($J$24,'PARAMETRE L1'!$1:$1,0)-1,1048575,1)),1)</xm:f>
          </x14:formula1>
          <xm:sqref>Q24 N24</xm:sqref>
        </x14:dataValidation>
        <x14:dataValidation type="list" allowBlank="1" showInputMessage="1" showErrorMessage="1" xr:uid="{00000000-0002-0000-0000-000045000000}">
          <x14:formula1>
            <xm:f>OFFSET('PARAMETRE L1'!$A$1,1,MATCH($J$23,'PARAMETRE L1'!$1:$1,0)-1,COUNTA(OFFSET('PARAMETRE L1'!$A$1,1,MATCH($J$23,'PARAMETRE L1'!$1:$1,0)-1,1048575,1)),1)</xm:f>
          </x14:formula1>
          <xm:sqref>Q23 N23</xm:sqref>
        </x14:dataValidation>
        <x14:dataValidation type="list" allowBlank="1" showInputMessage="1" showErrorMessage="1" xr:uid="{00000000-0002-0000-0000-000046000000}">
          <x14:formula1>
            <xm:f>OFFSET('PARAMETRE L1'!$A$1,1,MATCH($J$22,'PARAMETRE L1'!$1:$1,0)-1,COUNTA(OFFSET('PARAMETRE L1'!$A$1,1,MATCH($J$22,'PARAMETRE L1'!$1:$1,0)-1,1048575,1)),1)</xm:f>
          </x14:formula1>
          <xm:sqref>Q22 N22</xm:sqref>
        </x14:dataValidation>
        <x14:dataValidation type="list" allowBlank="1" showInputMessage="1" showErrorMessage="1" xr:uid="{00000000-0002-0000-0000-000047000000}">
          <x14:formula1>
            <xm:f>OFFSET('PARAMETRE L1'!$A$1,1,MATCH($J$21,'PARAMETRE L1'!$1:$1,0)-1,COUNTA(OFFSET('PARAMETRE L1'!$A$1,1,MATCH($J$21,'PARAMETRE L1'!$1:$1,0)-1,1048575,1)),1)</xm:f>
          </x14:formula1>
          <xm:sqref>Q21</xm:sqref>
        </x14:dataValidation>
        <x14:dataValidation type="list" allowBlank="1" showInputMessage="1" showErrorMessage="1" xr:uid="{00000000-0002-0000-0000-000048000000}">
          <x14:formula1>
            <xm:f>OFFSET('PARAMETRE L1'!$A$1,1,MATCH($J$20,'PARAMETRE L1'!$1:$1,0)-1,COUNTA(OFFSET('PARAMETRE L1'!$A$1,1,MATCH($J$20,'PARAMETRE L1'!$1:$1,0)-1,1048575,1)),1)</xm:f>
          </x14:formula1>
          <xm:sqref>Q20</xm:sqref>
        </x14:dataValidation>
        <x14:dataValidation type="list" allowBlank="1" showInputMessage="1" showErrorMessage="1" xr:uid="{00000000-0002-0000-0000-000049000000}">
          <x14:formula1>
            <xm:f>OFFSET('PARAMETRE L1'!$A$1,1,MATCH($J$19,'PARAMETRE L1'!$1:$1,0)-1,COUNTA(OFFSET('PARAMETRE L1'!$A$1,1,MATCH($J$19,'PARAMETRE L1'!$1:$1,0)-1,1048575,1)),1)</xm:f>
          </x14:formula1>
          <xm:sqref>Q19 N19:N21</xm:sqref>
        </x14:dataValidation>
        <x14:dataValidation type="list" allowBlank="1" showInputMessage="1" showErrorMessage="1" xr:uid="{00000000-0002-0000-0000-00004A000000}">
          <x14:formula1>
            <xm:f>'PARAMETRE L1'!$1:$1</xm:f>
          </x14:formula1>
          <xm:sqref>P19:P88 M19:M88 M103:M107 P95:P96 M94:M96 M121 P104:P107</xm:sqref>
        </x14:dataValidation>
        <x14:dataValidation type="list" allowBlank="1" showInputMessage="1" showErrorMessage="1" xr:uid="{00000000-0002-0000-0000-00004B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0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  <x14:dataValidation type="list" allowBlank="1" showInputMessage="1" showErrorMessage="1" xr:uid="{00000000-0002-0000-0000-00004D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J102:J107 J154 J24:J64 J112 J94:J96 J121 J66:J88</xm:sqref>
        </x14:dataValidation>
        <x14:dataValidation type="list" allowBlank="1" showInputMessage="1" showErrorMessage="1" xr:uid="{00000000-0002-0000-00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K24</xm:sqref>
        </x14:dataValidation>
        <x14:dataValidation type="list" allowBlank="1" showInputMessage="1" showErrorMessage="1" xr:uid="{00000000-0002-0000-00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0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0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0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 K36</xm:sqref>
        </x14:dataValidation>
        <x14:dataValidation type="list" allowBlank="1" showInputMessage="1" showErrorMessage="1" xr:uid="{00000000-0002-0000-00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</xm:sqref>
        </x14:dataValidation>
        <x14:dataValidation type="list" allowBlank="1" showInputMessage="1" showErrorMessage="1" xr:uid="{00000000-0002-0000-00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0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0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0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0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0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0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K42 K47:K48</xm:sqref>
        </x14:dataValidation>
        <x14:dataValidation type="list" allowBlank="1" showInputMessage="1" showErrorMessage="1" xr:uid="{00000000-0002-0000-00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K37</xm:sqref>
        </x14:dataValidation>
        <x14:dataValidation type="list" allowBlank="1" showInputMessage="1" showErrorMessage="1" xr:uid="{00000000-0002-0000-00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0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0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0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</xm:sqref>
        </x14:dataValidation>
        <x14:dataValidation type="list" allowBlank="1" showInputMessage="1" showErrorMessage="1" xr:uid="{00000000-0002-0000-00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0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0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0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K49</xm:sqref>
        </x14:dataValidation>
        <x14:dataValidation type="list" allowBlank="1" showInputMessage="1" showErrorMessage="1" xr:uid="{00000000-0002-0000-00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 K59</xm:sqref>
        </x14:dataValidation>
        <x14:dataValidation type="list" allowBlank="1" showInputMessage="1" showErrorMessage="1" xr:uid="{00000000-0002-0000-00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</xm:sqref>
        </x14:dataValidation>
        <x14:dataValidation type="list" allowBlank="1" showInputMessage="1" showErrorMessage="1" xr:uid="{00000000-0002-0000-00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0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0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0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0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 K66 K41</xm:sqref>
        </x14:dataValidation>
        <x14:dataValidation type="list" allowBlank="1" showInputMessage="1" showErrorMessage="1" xr:uid="{00000000-0002-0000-00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</xm:sqref>
        </x14:dataValidation>
        <x14:dataValidation type="list" allowBlank="1" showInputMessage="1" showErrorMessage="1" xr:uid="{00000000-0002-0000-00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K60</xm:sqref>
        </x14:dataValidation>
        <x14:dataValidation type="list" allowBlank="1" showInputMessage="1" showErrorMessage="1" xr:uid="{00000000-0002-0000-00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0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0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0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0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K67</xm:sqref>
        </x14:dataValidation>
        <x14:dataValidation type="list" allowBlank="1" showInputMessage="1" showErrorMessage="1" xr:uid="{00000000-0002-0000-00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0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0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0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0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0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0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0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 K94 K112 K121 K102:K103 K154 K84</xm:sqref>
        </x14:dataValidation>
        <x14:dataValidation type="list" allowBlank="1" showInputMessage="1" showErrorMessage="1" xr:uid="{00000000-0002-0000-00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</xm:sqref>
        </x14:dataValidation>
        <x14:dataValidation type="list" allowBlank="1" showInputMessage="1" showErrorMessage="1" xr:uid="{00000000-0002-0000-00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0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0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0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0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000-00008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0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000-00008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K85</xm:sqref>
        </x14:dataValidation>
        <x14:dataValidation type="list" allowBlank="1" showInputMessage="1" showErrorMessage="1" xr:uid="{00000000-0002-0000-0000-00008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K86:K87 K95 K104:K107</xm:sqref>
        </x14:dataValidation>
        <x14:dataValidation type="list" allowBlank="1" showInputMessage="1" showErrorMessage="1" xr:uid="{00000000-0002-0000-0000-00008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K88 K96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6"/>
  <sheetViews>
    <sheetView tabSelected="1" topLeftCell="A13" zoomScale="85" zoomScaleNormal="85" workbookViewId="0">
      <selection activeCell="M12" sqref="M12"/>
    </sheetView>
  </sheetViews>
  <sheetFormatPr baseColWidth="10" defaultRowHeight="15" x14ac:dyDescent="0.25"/>
  <cols>
    <col min="10" max="17" width="15.140625" customWidth="1"/>
  </cols>
  <sheetData>
    <row r="1" spans="1:17" ht="15.75" x14ac:dyDescent="0.25">
      <c r="A1" s="1"/>
      <c r="B1" s="1"/>
      <c r="C1" s="1"/>
      <c r="D1" s="1"/>
      <c r="E1" s="124" t="s">
        <v>0</v>
      </c>
      <c r="F1" s="125"/>
      <c r="G1" s="101" t="s">
        <v>1</v>
      </c>
      <c r="H1" s="124" t="s">
        <v>2</v>
      </c>
      <c r="I1" s="126"/>
    </row>
    <row r="2" spans="1:17" ht="24.75" customHeight="1" x14ac:dyDescent="0.25">
      <c r="A2" s="1"/>
      <c r="B2" s="1"/>
      <c r="C2" s="1"/>
      <c r="D2" s="2" t="s">
        <v>6</v>
      </c>
      <c r="E2" s="122" t="s">
        <v>4</v>
      </c>
      <c r="F2" s="127"/>
      <c r="G2" s="102">
        <f>[1]Synthèse!B2</f>
        <v>0</v>
      </c>
      <c r="H2" s="122" t="s">
        <v>7</v>
      </c>
      <c r="I2" s="123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21" customHeight="1" x14ac:dyDescent="0.25">
      <c r="A3" s="1"/>
      <c r="B3" s="1"/>
      <c r="C3" s="1"/>
      <c r="D3" s="203" t="s">
        <v>3</v>
      </c>
      <c r="E3" s="204" t="s">
        <v>4</v>
      </c>
      <c r="F3" s="205"/>
      <c r="G3" s="206">
        <f>G2</f>
        <v>0</v>
      </c>
      <c r="H3" s="207" t="s">
        <v>5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21" customHeight="1" x14ac:dyDescent="0.25">
      <c r="A4" s="229"/>
      <c r="B4" s="229"/>
      <c r="C4" s="229"/>
      <c r="D4" s="230" t="s">
        <v>1583</v>
      </c>
      <c r="E4" s="231"/>
      <c r="F4" s="231"/>
      <c r="G4" s="231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21" customHeight="1" x14ac:dyDescent="0.25">
      <c r="A5" s="229"/>
      <c r="B5" s="229"/>
      <c r="C5" s="229"/>
      <c r="D5" s="230"/>
      <c r="E5" s="231"/>
      <c r="F5" s="231"/>
      <c r="G5" s="231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4"/>
      <c r="C6" s="4"/>
      <c r="D6" s="215" t="s">
        <v>8</v>
      </c>
      <c r="E6" s="216" t="s">
        <v>4</v>
      </c>
      <c r="F6" s="217"/>
      <c r="G6" s="218">
        <f>G3</f>
        <v>0</v>
      </c>
      <c r="H6" s="219" t="s">
        <v>9</v>
      </c>
      <c r="I6" s="220"/>
    </row>
    <row r="7" spans="1:17" ht="15.75" x14ac:dyDescent="0.25">
      <c r="A7" s="182" t="s">
        <v>140</v>
      </c>
      <c r="B7" s="182"/>
      <c r="C7" s="4"/>
      <c r="D7" s="3" t="s">
        <v>10</v>
      </c>
      <c r="E7" s="120" t="s">
        <v>4</v>
      </c>
      <c r="F7" s="121"/>
      <c r="G7" s="13">
        <f>G6</f>
        <v>0</v>
      </c>
      <c r="H7" s="122" t="s">
        <v>11</v>
      </c>
      <c r="I7" s="123"/>
    </row>
    <row r="8" spans="1:17" ht="15.75" x14ac:dyDescent="0.25">
      <c r="A8" s="182"/>
      <c r="B8" s="182"/>
      <c r="C8" s="4"/>
      <c r="D8" s="3" t="s">
        <v>12</v>
      </c>
      <c r="E8" s="120" t="s">
        <v>4</v>
      </c>
      <c r="F8" s="121"/>
      <c r="G8" s="13">
        <f>G7</f>
        <v>0</v>
      </c>
      <c r="H8" s="122" t="s">
        <v>13</v>
      </c>
      <c r="I8" s="123"/>
    </row>
    <row r="9" spans="1:17" ht="15.75" x14ac:dyDescent="0.25">
      <c r="A9" s="182"/>
      <c r="B9" s="182"/>
      <c r="C9" s="4"/>
      <c r="D9" s="3" t="s">
        <v>14</v>
      </c>
      <c r="E9" s="120" t="s">
        <v>4</v>
      </c>
      <c r="F9" s="121"/>
      <c r="G9" s="13">
        <f>G8</f>
        <v>0</v>
      </c>
      <c r="H9" s="122" t="s">
        <v>15</v>
      </c>
      <c r="I9" s="123"/>
    </row>
    <row r="10" spans="1:17" ht="15.75" x14ac:dyDescent="0.25">
      <c r="A10" s="182"/>
      <c r="B10" s="182"/>
      <c r="C10" s="4"/>
      <c r="D10" s="5" t="s">
        <v>16</v>
      </c>
      <c r="E10" s="6"/>
      <c r="F10" s="6"/>
      <c r="G10" s="6"/>
      <c r="H10" s="6"/>
      <c r="I10" s="6"/>
    </row>
    <row r="11" spans="1:17" ht="61.5" x14ac:dyDescent="0.25">
      <c r="A11" s="7"/>
      <c r="B11" s="7"/>
      <c r="C11" s="4"/>
      <c r="D11" s="8"/>
      <c r="E11" s="9"/>
      <c r="F11" s="9"/>
      <c r="G11" s="10"/>
      <c r="H11" s="10"/>
      <c r="I11" s="11"/>
    </row>
    <row r="12" spans="1:17" ht="15.75" x14ac:dyDescent="0.25">
      <c r="A12" s="4"/>
      <c r="B12" s="4"/>
      <c r="C12" s="4"/>
      <c r="D12" s="3" t="s">
        <v>17</v>
      </c>
      <c r="E12" s="120" t="s">
        <v>4</v>
      </c>
      <c r="F12" s="121"/>
      <c r="G12" s="13" t="s">
        <v>19</v>
      </c>
      <c r="H12" s="120" t="s">
        <v>20</v>
      </c>
      <c r="I12" s="128"/>
    </row>
    <row r="13" spans="1:17" ht="15.75" x14ac:dyDescent="0.25">
      <c r="A13" s="1"/>
      <c r="B13" s="1"/>
      <c r="C13" s="1"/>
      <c r="D13" s="3" t="s">
        <v>21</v>
      </c>
      <c r="E13" s="120" t="s">
        <v>22</v>
      </c>
      <c r="F13" s="121"/>
      <c r="G13" s="13" t="s">
        <v>23</v>
      </c>
      <c r="H13" s="120" t="s">
        <v>20</v>
      </c>
      <c r="I13" s="128"/>
    </row>
    <row r="14" spans="1:17" ht="15.75" x14ac:dyDescent="0.25">
      <c r="A14" s="1"/>
      <c r="B14" s="12"/>
      <c r="C14" s="12"/>
      <c r="D14" s="3" t="s">
        <v>24</v>
      </c>
      <c r="E14" s="13" t="s">
        <v>4</v>
      </c>
      <c r="F14" s="14"/>
      <c r="G14" s="13" t="s">
        <v>25</v>
      </c>
      <c r="H14" s="13" t="s">
        <v>20</v>
      </c>
      <c r="I14" s="15"/>
    </row>
    <row r="15" spans="1:17" ht="15.75" x14ac:dyDescent="0.25">
      <c r="A15" s="1"/>
      <c r="B15" s="12"/>
      <c r="C15" s="12"/>
      <c r="D15" s="3"/>
      <c r="E15" s="13"/>
      <c r="F15" s="14"/>
      <c r="G15" s="13"/>
      <c r="H15" s="13"/>
      <c r="I15" s="15"/>
    </row>
    <row r="16" spans="1:17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7" ht="15.75" customHeight="1" x14ac:dyDescent="0.25">
      <c r="A17" s="16"/>
      <c r="B17" s="144" t="s">
        <v>26</v>
      </c>
      <c r="C17" s="145"/>
      <c r="D17" s="130"/>
      <c r="E17" s="132" t="s">
        <v>27</v>
      </c>
      <c r="F17" s="132" t="s">
        <v>28</v>
      </c>
      <c r="G17" s="147" t="s">
        <v>29</v>
      </c>
      <c r="H17" s="130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6" t="s">
        <v>392</v>
      </c>
      <c r="Q17" s="178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46"/>
      <c r="F18" s="133"/>
      <c r="G18" s="148"/>
      <c r="H18" s="131"/>
      <c r="I18" s="133"/>
      <c r="J18" s="173"/>
      <c r="K18" s="175"/>
      <c r="L18" s="175"/>
      <c r="M18" s="173"/>
      <c r="N18" s="175"/>
      <c r="O18" s="175"/>
      <c r="P18" s="177"/>
      <c r="Q18" s="179"/>
    </row>
    <row r="19" spans="1:17" ht="15.75" x14ac:dyDescent="0.25">
      <c r="A19" s="134" t="s">
        <v>35</v>
      </c>
      <c r="B19" s="137" t="s">
        <v>36</v>
      </c>
      <c r="C19" s="140" t="s">
        <v>37</v>
      </c>
      <c r="D19" s="141" t="s">
        <v>38</v>
      </c>
      <c r="E19" s="142">
        <v>6</v>
      </c>
      <c r="F19" s="19" t="s">
        <v>39</v>
      </c>
      <c r="G19" s="20" t="s">
        <v>40</v>
      </c>
      <c r="H19" s="21" t="s">
        <v>41</v>
      </c>
      <c r="I19" s="22" t="s">
        <v>42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52" t="s">
        <v>43</v>
      </c>
      <c r="G20" s="20" t="s">
        <v>40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 t="s">
        <v>45</v>
      </c>
      <c r="G21" s="20" t="s">
        <v>131</v>
      </c>
      <c r="H21" s="24" t="s">
        <v>41</v>
      </c>
      <c r="I21" s="22" t="s">
        <v>51</v>
      </c>
      <c r="J21" s="105"/>
      <c r="K21" s="105"/>
      <c r="L21" s="116"/>
      <c r="M21" s="116"/>
      <c r="N21" s="116"/>
      <c r="O21" s="116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7"/>
      <c r="E27" s="28"/>
      <c r="F27" s="28"/>
      <c r="G27" s="29"/>
      <c r="H27" s="30"/>
      <c r="I27" s="31"/>
      <c r="J27" s="105" t="s">
        <v>405</v>
      </c>
      <c r="K27" s="105" t="s">
        <v>475</v>
      </c>
      <c r="L27" s="105"/>
      <c r="M27" s="117" t="s">
        <v>406</v>
      </c>
      <c r="N27" s="117" t="s">
        <v>648</v>
      </c>
      <c r="O27" s="105"/>
      <c r="P27" s="105"/>
      <c r="Q27" s="105"/>
    </row>
    <row r="28" spans="1:17" ht="15.75" x14ac:dyDescent="0.25">
      <c r="A28" s="135"/>
      <c r="B28" s="138"/>
      <c r="C28" s="140" t="s">
        <v>47</v>
      </c>
      <c r="D28" s="141" t="s">
        <v>48</v>
      </c>
      <c r="E28" s="142">
        <v>6</v>
      </c>
      <c r="F28" s="19" t="s">
        <v>49</v>
      </c>
      <c r="G28" s="20" t="s">
        <v>50</v>
      </c>
      <c r="H28" s="21" t="s">
        <v>41</v>
      </c>
      <c r="I28" s="22" t="s">
        <v>51</v>
      </c>
      <c r="J28" s="116"/>
      <c r="K28" s="116"/>
      <c r="L28" s="105"/>
      <c r="M28" s="116"/>
      <c r="N28" s="116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52</v>
      </c>
      <c r="G29" s="20" t="s">
        <v>132</v>
      </c>
      <c r="H29" s="24" t="s">
        <v>41</v>
      </c>
      <c r="I29" s="22" t="s">
        <v>51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6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9"/>
      <c r="C36" s="140"/>
      <c r="D36" s="27"/>
      <c r="E36" s="28"/>
      <c r="F36" s="28"/>
      <c r="G36" s="29"/>
      <c r="H36" s="30"/>
      <c r="I36" s="31"/>
      <c r="J36" s="116" t="s">
        <v>405</v>
      </c>
      <c r="K36" s="116" t="s">
        <v>433</v>
      </c>
      <c r="L36" s="105"/>
      <c r="M36" s="117" t="s">
        <v>406</v>
      </c>
      <c r="N36" s="117" t="s">
        <v>532</v>
      </c>
      <c r="O36" s="105"/>
      <c r="P36" s="105"/>
      <c r="Q36" s="105"/>
    </row>
    <row r="37" spans="1:17" ht="15.75" x14ac:dyDescent="0.25">
      <c r="A37" s="135"/>
      <c r="B37" s="149" t="s">
        <v>54</v>
      </c>
      <c r="C37" s="140" t="s">
        <v>55</v>
      </c>
      <c r="D37" s="141" t="s">
        <v>56</v>
      </c>
      <c r="E37" s="152">
        <v>6</v>
      </c>
      <c r="F37" s="19" t="s">
        <v>57</v>
      </c>
      <c r="G37" s="32" t="str">
        <f>G12</f>
        <v>Sciences du langage</v>
      </c>
      <c r="H37" s="33"/>
      <c r="I37" s="34"/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50"/>
      <c r="C38" s="140"/>
      <c r="D38" s="141"/>
      <c r="E38" s="142"/>
      <c r="F38" s="19" t="s">
        <v>58</v>
      </c>
      <c r="G38" s="32" t="str">
        <f>G13</f>
        <v>Administration économique et sociale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/>
      <c r="G39" s="32"/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25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3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35"/>
      <c r="E42" s="35"/>
      <c r="F42" s="36"/>
      <c r="G42" s="37"/>
      <c r="H42" s="38"/>
      <c r="I42" s="39"/>
      <c r="J42" s="105" t="s">
        <v>405</v>
      </c>
      <c r="K42" s="105" t="s">
        <v>584</v>
      </c>
      <c r="L42" s="105"/>
      <c r="M42" s="117" t="s">
        <v>406</v>
      </c>
      <c r="N42" s="117" t="s">
        <v>434</v>
      </c>
      <c r="O42" s="105"/>
      <c r="P42" s="105"/>
      <c r="Q42" s="105"/>
    </row>
    <row r="43" spans="1:17" ht="15.75" x14ac:dyDescent="0.25">
      <c r="A43" s="135"/>
      <c r="B43" s="150"/>
      <c r="C43" s="140" t="s">
        <v>59</v>
      </c>
      <c r="D43" s="152" t="s">
        <v>60</v>
      </c>
      <c r="E43" s="152">
        <v>6</v>
      </c>
      <c r="F43" s="19" t="s">
        <v>61</v>
      </c>
      <c r="G43" s="32" t="str">
        <f>G12</f>
        <v>Sciences du langage</v>
      </c>
      <c r="H43" s="33"/>
      <c r="I43" s="34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50"/>
      <c r="C44" s="140"/>
      <c r="D44" s="142"/>
      <c r="E44" s="142"/>
      <c r="F44" s="19" t="s">
        <v>62</v>
      </c>
      <c r="G44" s="32" t="str">
        <f>G13</f>
        <v>Administration économique et sociale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/>
      <c r="G45" s="32"/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25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3"/>
      <c r="E47" s="143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1"/>
      <c r="C48" s="140"/>
      <c r="D48" s="35"/>
      <c r="E48" s="35"/>
      <c r="F48" s="36"/>
      <c r="G48" s="37"/>
      <c r="H48" s="38"/>
      <c r="I48" s="39"/>
      <c r="J48" s="105" t="s">
        <v>405</v>
      </c>
      <c r="K48" s="105" t="s">
        <v>584</v>
      </c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49" t="s">
        <v>63</v>
      </c>
      <c r="C49" s="153" t="s">
        <v>64</v>
      </c>
      <c r="D49" s="141" t="s">
        <v>65</v>
      </c>
      <c r="E49" s="142">
        <v>6</v>
      </c>
      <c r="F49" s="19" t="s">
        <v>66</v>
      </c>
      <c r="G49" s="32" t="s">
        <v>67</v>
      </c>
      <c r="H49" s="21" t="s">
        <v>41</v>
      </c>
      <c r="I49" s="22" t="s">
        <v>44</v>
      </c>
      <c r="J49" s="116"/>
      <c r="K49" s="116"/>
      <c r="L49" s="105"/>
      <c r="M49" s="116"/>
      <c r="N49" s="116"/>
      <c r="O49" s="105"/>
      <c r="P49" s="105"/>
      <c r="Q49" s="105"/>
    </row>
    <row r="50" spans="1:17" ht="15.75" x14ac:dyDescent="0.25">
      <c r="A50" s="135"/>
      <c r="B50" s="150"/>
      <c r="C50" s="154"/>
      <c r="D50" s="141"/>
      <c r="E50" s="142"/>
      <c r="F50" s="19" t="s">
        <v>68</v>
      </c>
      <c r="G50" s="32" t="s">
        <v>69</v>
      </c>
      <c r="H50" s="24" t="s">
        <v>41</v>
      </c>
      <c r="I50" s="22" t="s">
        <v>44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/>
      <c r="G51" s="40"/>
      <c r="H51" s="24"/>
      <c r="I51" s="22"/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3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5"/>
      <c r="D57" s="35"/>
      <c r="E57" s="35"/>
      <c r="F57" s="36"/>
      <c r="G57" s="37"/>
      <c r="H57" s="38"/>
      <c r="I57" s="39"/>
      <c r="J57" s="105" t="s">
        <v>405</v>
      </c>
      <c r="K57" s="105" t="s">
        <v>667</v>
      </c>
      <c r="L57" s="105"/>
      <c r="M57" s="117" t="s">
        <v>406</v>
      </c>
      <c r="N57" s="117" t="s">
        <v>1247</v>
      </c>
      <c r="O57" s="105"/>
      <c r="P57" s="105"/>
      <c r="Q57" s="105"/>
    </row>
    <row r="58" spans="1:17" ht="15.75" x14ac:dyDescent="0.25">
      <c r="A58" s="135"/>
      <c r="B58" s="150"/>
      <c r="C58" s="153" t="s">
        <v>70</v>
      </c>
      <c r="D58" s="141" t="s">
        <v>133</v>
      </c>
      <c r="E58" s="142">
        <v>6</v>
      </c>
      <c r="F58" s="19" t="s">
        <v>72</v>
      </c>
      <c r="G58" s="32" t="s">
        <v>134</v>
      </c>
      <c r="H58" s="21" t="s">
        <v>41</v>
      </c>
      <c r="I58" s="22" t="s">
        <v>44</v>
      </c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0"/>
      <c r="C59" s="154"/>
      <c r="D59" s="141"/>
      <c r="E59" s="142"/>
      <c r="F59" s="19" t="s">
        <v>74</v>
      </c>
      <c r="G59" s="32" t="s">
        <v>135</v>
      </c>
      <c r="H59" s="24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/>
      <c r="G60" s="26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25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19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3"/>
      <c r="F65" s="19"/>
      <c r="G65" s="26"/>
      <c r="H65" s="24"/>
      <c r="I65" s="22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1"/>
      <c r="C66" s="155"/>
      <c r="D66" s="35"/>
      <c r="E66" s="35"/>
      <c r="F66" s="36"/>
      <c r="G66" s="37"/>
      <c r="H66" s="38"/>
      <c r="I66" s="39"/>
      <c r="J66" s="105" t="s">
        <v>405</v>
      </c>
      <c r="K66" s="105" t="s">
        <v>667</v>
      </c>
      <c r="L66" s="105"/>
      <c r="M66" s="117" t="s">
        <v>406</v>
      </c>
      <c r="N66" s="117" t="s">
        <v>719</v>
      </c>
      <c r="O66" s="105"/>
      <c r="P66" s="105"/>
      <c r="Q66" s="105"/>
    </row>
    <row r="67" spans="1:17" ht="15.75" x14ac:dyDescent="0.25">
      <c r="A67" s="135"/>
      <c r="B67" s="156" t="s">
        <v>76</v>
      </c>
      <c r="C67" s="140" t="s">
        <v>77</v>
      </c>
      <c r="D67" s="141" t="s">
        <v>78</v>
      </c>
      <c r="E67" s="142">
        <v>3</v>
      </c>
      <c r="F67" s="19" t="s">
        <v>79</v>
      </c>
      <c r="G67" s="20" t="s">
        <v>80</v>
      </c>
      <c r="H67" s="21" t="s">
        <v>41</v>
      </c>
      <c r="I67" s="22" t="s">
        <v>51</v>
      </c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41"/>
      <c r="E68" s="142"/>
      <c r="F68" s="19"/>
      <c r="G68" s="20"/>
      <c r="H68" s="24"/>
      <c r="I68" s="2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6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25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19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3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53"/>
      <c r="D75" s="41"/>
      <c r="E75" s="42"/>
      <c r="F75" s="42"/>
      <c r="G75" s="43"/>
      <c r="H75" s="44"/>
      <c r="I75" s="45"/>
      <c r="J75" s="105" t="s">
        <v>405</v>
      </c>
      <c r="K75" s="105" t="s">
        <v>1021</v>
      </c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40" t="s">
        <v>81</v>
      </c>
      <c r="D76" s="141" t="s">
        <v>82</v>
      </c>
      <c r="E76" s="142">
        <v>3</v>
      </c>
      <c r="F76" s="19" t="s">
        <v>79</v>
      </c>
      <c r="G76" s="20" t="s">
        <v>82</v>
      </c>
      <c r="H76" s="21" t="s">
        <v>41</v>
      </c>
      <c r="I76" s="22" t="s">
        <v>83</v>
      </c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/>
      <c r="D77" s="141"/>
      <c r="E77" s="142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6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25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19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3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6.5" thickBot="1" x14ac:dyDescent="0.3">
      <c r="A84" s="135"/>
      <c r="B84" s="158"/>
      <c r="C84" s="153"/>
      <c r="D84" s="41"/>
      <c r="E84" s="42"/>
      <c r="F84" s="42"/>
      <c r="G84" s="43"/>
      <c r="H84" s="44"/>
      <c r="I84" s="45"/>
      <c r="J84" s="105" t="s">
        <v>405</v>
      </c>
      <c r="K84" s="105" t="s">
        <v>1021</v>
      </c>
      <c r="L84" s="105"/>
      <c r="M84" s="105"/>
      <c r="N84" s="105"/>
      <c r="O84" s="105"/>
      <c r="P84" s="105"/>
      <c r="Q84" s="105"/>
    </row>
    <row r="85" spans="1:17" ht="16.5" thickBot="1" x14ac:dyDescent="0.3">
      <c r="A85" s="136"/>
      <c r="B85" s="46" t="s">
        <v>84</v>
      </c>
      <c r="C85" s="47"/>
      <c r="D85" s="47"/>
      <c r="E85" s="48">
        <f>E19+E28+E37+E43+E67+E76</f>
        <v>30</v>
      </c>
      <c r="F85" s="49"/>
      <c r="G85" s="47"/>
      <c r="H85" s="47"/>
      <c r="I85" s="50"/>
      <c r="J85" s="105" t="s">
        <v>405</v>
      </c>
      <c r="K85" s="105" t="s">
        <v>419</v>
      </c>
      <c r="L85" s="105"/>
      <c r="M85" s="105"/>
      <c r="N85" s="105"/>
      <c r="O85" s="105"/>
      <c r="P85" s="105"/>
      <c r="Q85" s="105"/>
    </row>
    <row r="86" spans="1:17" ht="15.75" x14ac:dyDescent="0.25">
      <c r="A86" s="159" t="s">
        <v>85</v>
      </c>
      <c r="B86" s="161" t="s">
        <v>36</v>
      </c>
      <c r="C86" s="140" t="s">
        <v>86</v>
      </c>
      <c r="D86" s="141" t="s">
        <v>87</v>
      </c>
      <c r="E86" s="142">
        <v>6</v>
      </c>
      <c r="F86" s="51" t="s">
        <v>88</v>
      </c>
      <c r="G86" s="20" t="s">
        <v>89</v>
      </c>
      <c r="H86" s="24" t="s">
        <v>41</v>
      </c>
      <c r="I86" s="22" t="s">
        <v>42</v>
      </c>
      <c r="J86" s="105"/>
      <c r="K86" s="105"/>
      <c r="L86" s="105"/>
      <c r="M86" s="105"/>
      <c r="N86" s="105"/>
      <c r="O86" s="105"/>
      <c r="P86" s="105"/>
      <c r="Q86" s="105"/>
    </row>
    <row r="87" spans="1:17" ht="15.75" x14ac:dyDescent="0.25">
      <c r="A87" s="160"/>
      <c r="B87" s="162"/>
      <c r="C87" s="140"/>
      <c r="D87" s="141"/>
      <c r="E87" s="142"/>
      <c r="F87" s="52" t="s">
        <v>90</v>
      </c>
      <c r="G87" s="20" t="s">
        <v>89</v>
      </c>
      <c r="H87" s="24" t="s">
        <v>41</v>
      </c>
      <c r="I87" s="22" t="s">
        <v>44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19" t="s">
        <v>91</v>
      </c>
      <c r="G88" s="20" t="s">
        <v>92</v>
      </c>
      <c r="H88" s="24" t="s">
        <v>41</v>
      </c>
      <c r="I88" s="22" t="s">
        <v>51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25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19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53"/>
      <c r="E94" s="53"/>
      <c r="F94" s="54"/>
      <c r="G94" s="55"/>
      <c r="H94" s="56"/>
      <c r="I94" s="57"/>
      <c r="J94" s="105" t="s">
        <v>405</v>
      </c>
      <c r="K94" s="105" t="s">
        <v>820</v>
      </c>
      <c r="L94" s="105"/>
      <c r="M94" s="117" t="s">
        <v>406</v>
      </c>
      <c r="N94" s="117" t="s">
        <v>1256</v>
      </c>
      <c r="O94" s="105"/>
      <c r="P94" s="105"/>
      <c r="Q94" s="105"/>
    </row>
    <row r="95" spans="1:17" ht="15.75" x14ac:dyDescent="0.25">
      <c r="A95" s="160"/>
      <c r="B95" s="162"/>
      <c r="C95" s="140" t="s">
        <v>93</v>
      </c>
      <c r="D95" s="141" t="s">
        <v>136</v>
      </c>
      <c r="E95" s="142">
        <v>6</v>
      </c>
      <c r="F95" s="51" t="s">
        <v>95</v>
      </c>
      <c r="G95" s="20" t="s">
        <v>137</v>
      </c>
      <c r="H95" s="24" t="s">
        <v>41</v>
      </c>
      <c r="I95" s="22" t="s">
        <v>44</v>
      </c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42"/>
      <c r="F96" s="19" t="s">
        <v>97</v>
      </c>
      <c r="G96" s="20" t="s">
        <v>138</v>
      </c>
      <c r="H96" s="24" t="s">
        <v>41</v>
      </c>
      <c r="I96" s="22" t="s">
        <v>51</v>
      </c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9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25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19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53"/>
      <c r="E103" s="53"/>
      <c r="F103" s="54"/>
      <c r="G103" s="55"/>
      <c r="H103" s="56"/>
      <c r="I103" s="57"/>
      <c r="J103" s="105" t="s">
        <v>405</v>
      </c>
      <c r="K103" s="105" t="s">
        <v>1005</v>
      </c>
      <c r="L103" s="105"/>
      <c r="M103" s="117" t="s">
        <v>406</v>
      </c>
      <c r="N103" s="117" t="s">
        <v>1243</v>
      </c>
      <c r="O103" s="105"/>
      <c r="P103" s="105"/>
      <c r="Q103" s="105"/>
    </row>
    <row r="104" spans="1:17" ht="15.75" x14ac:dyDescent="0.25">
      <c r="A104" s="160"/>
      <c r="B104" s="162"/>
      <c r="C104" s="140" t="s">
        <v>99</v>
      </c>
      <c r="D104" s="152" t="s">
        <v>100</v>
      </c>
      <c r="E104" s="183">
        <v>9</v>
      </c>
      <c r="F104" s="51" t="s">
        <v>101</v>
      </c>
      <c r="G104" s="20" t="s">
        <v>102</v>
      </c>
      <c r="H104" s="24" t="s">
        <v>41</v>
      </c>
      <c r="I104" s="22" t="s">
        <v>51</v>
      </c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2"/>
      <c r="E105" s="183"/>
      <c r="F105" s="19" t="s">
        <v>103</v>
      </c>
      <c r="G105" s="20" t="s">
        <v>104</v>
      </c>
      <c r="H105" s="24" t="s">
        <v>41</v>
      </c>
      <c r="I105" s="22" t="s">
        <v>44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83"/>
      <c r="F106" s="19" t="s">
        <v>105</v>
      </c>
      <c r="G106" s="20" t="s">
        <v>139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83"/>
      <c r="F107" s="25"/>
      <c r="G107" s="20"/>
      <c r="H107" s="24"/>
      <c r="I107" s="22"/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83"/>
      <c r="F108" s="19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83"/>
      <c r="F109" s="19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3"/>
      <c r="E111" s="184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3"/>
      <c r="C112" s="140"/>
      <c r="D112" s="53"/>
      <c r="E112" s="53"/>
      <c r="F112" s="54"/>
      <c r="G112" s="55"/>
      <c r="H112" s="56"/>
      <c r="I112" s="57"/>
      <c r="J112" s="105" t="s">
        <v>405</v>
      </c>
      <c r="K112" s="105" t="s">
        <v>869</v>
      </c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6" t="s">
        <v>76</v>
      </c>
      <c r="C113" s="153" t="s">
        <v>107</v>
      </c>
      <c r="D113" s="141" t="s">
        <v>108</v>
      </c>
      <c r="E113" s="142">
        <v>6</v>
      </c>
      <c r="F113" s="51" t="s">
        <v>109</v>
      </c>
      <c r="G113" s="20" t="s">
        <v>110</v>
      </c>
      <c r="H113" s="24" t="s">
        <v>111</v>
      </c>
      <c r="I113" s="22" t="s">
        <v>51</v>
      </c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/>
      <c r="C114" s="154"/>
      <c r="D114" s="141"/>
      <c r="E114" s="142"/>
      <c r="F114" s="19" t="s">
        <v>109</v>
      </c>
      <c r="G114" s="20" t="s">
        <v>110</v>
      </c>
      <c r="H114" s="24" t="s">
        <v>111</v>
      </c>
      <c r="I114" s="22" t="s">
        <v>44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9" t="s">
        <v>109</v>
      </c>
      <c r="G115" s="20" t="s">
        <v>112</v>
      </c>
      <c r="H115" s="24" t="s">
        <v>111</v>
      </c>
      <c r="I115" s="22" t="s">
        <v>83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25" t="s">
        <v>109</v>
      </c>
      <c r="G116" s="20" t="s">
        <v>113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19" t="s">
        <v>109</v>
      </c>
      <c r="G117" s="20" t="s">
        <v>114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9" t="s">
        <v>109</v>
      </c>
      <c r="G118" s="20" t="s">
        <v>115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9"/>
      <c r="G119" s="20"/>
      <c r="H119" s="24"/>
      <c r="I119" s="22"/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3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5"/>
      <c r="D121" s="58"/>
      <c r="E121" s="58"/>
      <c r="F121" s="59"/>
      <c r="G121" s="60"/>
      <c r="H121" s="61"/>
      <c r="I121" s="62"/>
      <c r="J121" s="105" t="s">
        <v>405</v>
      </c>
      <c r="K121" s="105" t="s">
        <v>989</v>
      </c>
      <c r="L121" s="105"/>
      <c r="M121" s="117" t="s">
        <v>406</v>
      </c>
      <c r="N121" s="117" t="s">
        <v>1265</v>
      </c>
      <c r="O121" s="105"/>
      <c r="P121" s="105"/>
      <c r="Q121" s="105"/>
    </row>
    <row r="122" spans="1:17" ht="15.75" x14ac:dyDescent="0.25">
      <c r="A122" s="160"/>
      <c r="B122" s="166"/>
      <c r="C122" s="140" t="s">
        <v>116</v>
      </c>
      <c r="D122" s="141" t="s">
        <v>117</v>
      </c>
      <c r="E122" s="142">
        <v>0</v>
      </c>
      <c r="F122" s="5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2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9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25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3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58"/>
      <c r="E130" s="58"/>
      <c r="F130" s="59"/>
      <c r="G130" s="60"/>
      <c r="H130" s="61"/>
      <c r="I130" s="6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 t="s">
        <v>118</v>
      </c>
      <c r="D131" s="140" t="s">
        <v>119</v>
      </c>
      <c r="E131" s="153">
        <v>6</v>
      </c>
      <c r="F131" s="63" t="s">
        <v>120</v>
      </c>
      <c r="G131" s="32"/>
      <c r="H131" s="64"/>
      <c r="I131" s="65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0"/>
      <c r="E132" s="154"/>
      <c r="F132" s="63" t="s">
        <v>121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122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123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5"/>
      <c r="F135" s="63" t="s">
        <v>124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58"/>
      <c r="E136" s="58"/>
      <c r="F136" s="59"/>
      <c r="G136" s="60"/>
      <c r="H136" s="61"/>
      <c r="I136" s="62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68"/>
      <c r="D137" s="168"/>
      <c r="E137" s="169"/>
      <c r="F137" s="51"/>
      <c r="G137" s="20"/>
      <c r="H137" s="24"/>
      <c r="I137" s="2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19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66"/>
      <c r="G139" s="67"/>
      <c r="H139" s="68"/>
      <c r="I139" s="69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70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66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66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66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70"/>
      <c r="F144" s="66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71"/>
      <c r="E145" s="71"/>
      <c r="F145" s="59"/>
      <c r="G145" s="60"/>
      <c r="H145" s="61"/>
      <c r="I145" s="6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40" t="s">
        <v>125</v>
      </c>
      <c r="D146" s="140" t="s">
        <v>126</v>
      </c>
      <c r="E146" s="154">
        <v>3</v>
      </c>
      <c r="F146" s="51" t="s">
        <v>127</v>
      </c>
      <c r="G146" s="20" t="s">
        <v>126</v>
      </c>
      <c r="H146" s="24" t="s">
        <v>41</v>
      </c>
      <c r="I146" s="22" t="s">
        <v>83</v>
      </c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/>
      <c r="D147" s="140"/>
      <c r="E147" s="154"/>
      <c r="F147" s="66"/>
      <c r="G147" s="67"/>
      <c r="H147" s="68"/>
      <c r="I147" s="69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66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70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66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66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66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5"/>
      <c r="F153" s="66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6.5" thickBot="1" x14ac:dyDescent="0.3">
      <c r="A154" s="160"/>
      <c r="B154" s="167"/>
      <c r="C154" s="171"/>
      <c r="D154" s="58"/>
      <c r="E154" s="58"/>
      <c r="F154" s="59"/>
      <c r="G154" s="60"/>
      <c r="H154" s="61"/>
      <c r="I154" s="62"/>
      <c r="J154" s="105" t="s">
        <v>405</v>
      </c>
      <c r="K154" s="119" t="s">
        <v>1021</v>
      </c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72" t="s">
        <v>128</v>
      </c>
      <c r="C155" s="73"/>
      <c r="D155" s="74"/>
      <c r="E155" s="75">
        <f>E86+E95+E104+E113+E122+E137+E146</f>
        <v>30</v>
      </c>
      <c r="F155" s="76"/>
      <c r="G155" s="73"/>
      <c r="H155" s="73"/>
      <c r="I155" s="74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77" t="s">
        <v>129</v>
      </c>
      <c r="B156" s="78"/>
      <c r="C156" s="78"/>
      <c r="D156" s="78"/>
      <c r="E156" s="78"/>
      <c r="F156" s="78"/>
      <c r="G156" s="78"/>
      <c r="H156" s="78"/>
      <c r="I156" s="79"/>
      <c r="J156" s="105"/>
      <c r="K156" s="105"/>
      <c r="L156" s="105"/>
      <c r="M156" s="105"/>
      <c r="N156" s="105"/>
      <c r="O156" s="105"/>
      <c r="P156" s="105"/>
      <c r="Q156" s="105"/>
    </row>
  </sheetData>
  <mergeCells count="93">
    <mergeCell ref="P17:P18"/>
    <mergeCell ref="Q17:Q18"/>
    <mergeCell ref="K2:M2"/>
    <mergeCell ref="N2:Q2"/>
    <mergeCell ref="K3:M3"/>
    <mergeCell ref="N3:Q3"/>
    <mergeCell ref="O17:O18"/>
    <mergeCell ref="J17:J18"/>
    <mergeCell ref="K17:K18"/>
    <mergeCell ref="L17:L18"/>
    <mergeCell ref="M17:M18"/>
    <mergeCell ref="N17:N18"/>
    <mergeCell ref="C137:C145"/>
    <mergeCell ref="D137:D144"/>
    <mergeCell ref="E137:E144"/>
    <mergeCell ref="C146:C154"/>
    <mergeCell ref="D146:D153"/>
    <mergeCell ref="E146:E153"/>
    <mergeCell ref="D122:D129"/>
    <mergeCell ref="E122:E129"/>
    <mergeCell ref="C131:C136"/>
    <mergeCell ref="D131:D135"/>
    <mergeCell ref="E131:E135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B67:B84"/>
    <mergeCell ref="C67:C75"/>
    <mergeCell ref="D67:D74"/>
    <mergeCell ref="E67:E74"/>
    <mergeCell ref="C76:C84"/>
    <mergeCell ref="D76:D83"/>
    <mergeCell ref="E76:E83"/>
    <mergeCell ref="B49:B66"/>
    <mergeCell ref="C49:C57"/>
    <mergeCell ref="D49:D56"/>
    <mergeCell ref="E49:E56"/>
    <mergeCell ref="C58:C66"/>
    <mergeCell ref="D58:D65"/>
    <mergeCell ref="E58:E65"/>
    <mergeCell ref="D37:D41"/>
    <mergeCell ref="E37:E41"/>
    <mergeCell ref="C43:C48"/>
    <mergeCell ref="D43:D47"/>
    <mergeCell ref="E43:E47"/>
    <mergeCell ref="H17:H18"/>
    <mergeCell ref="I17:I18"/>
    <mergeCell ref="A19:A85"/>
    <mergeCell ref="B19:B36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E28:E35"/>
    <mergeCell ref="B37:B48"/>
    <mergeCell ref="C37:C42"/>
    <mergeCell ref="E12:F12"/>
    <mergeCell ref="H12:I12"/>
    <mergeCell ref="E13:F13"/>
    <mergeCell ref="H13:I13"/>
    <mergeCell ref="A7:B10"/>
    <mergeCell ref="E7:F7"/>
    <mergeCell ref="H7:I7"/>
    <mergeCell ref="E8:F8"/>
    <mergeCell ref="H8:I8"/>
    <mergeCell ref="E9:F9"/>
    <mergeCell ref="H9:I9"/>
    <mergeCell ref="E3:F3"/>
    <mergeCell ref="H3:I3"/>
    <mergeCell ref="E6:F6"/>
    <mergeCell ref="H6:I6"/>
    <mergeCell ref="E1:F1"/>
    <mergeCell ref="H1:I1"/>
    <mergeCell ref="E2:F2"/>
    <mergeCell ref="H2:I2"/>
  </mergeCells>
  <conditionalFormatting sqref="H43:H47">
    <cfRule type="expression" dxfId="155" priority="9">
      <formula>$I43=#REF!</formula>
    </cfRule>
    <cfRule type="expression" dxfId="154" priority="10">
      <formula>$I43=#REF!</formula>
    </cfRule>
    <cfRule type="expression" dxfId="153" priority="11">
      <formula>$I43=#REF!</formula>
    </cfRule>
    <cfRule type="expression" dxfId="152" priority="12">
      <formula>$I43=#REF!</formula>
    </cfRule>
  </conditionalFormatting>
  <conditionalFormatting sqref="H37:H41">
    <cfRule type="expression" dxfId="151" priority="5">
      <formula>$I37=#REF!</formula>
    </cfRule>
    <cfRule type="expression" dxfId="150" priority="6">
      <formula>$I37=#REF!</formula>
    </cfRule>
    <cfRule type="expression" dxfId="149" priority="7">
      <formula>$I37=#REF!</formula>
    </cfRule>
    <cfRule type="expression" dxfId="148" priority="8">
      <formula>$I37=#REF!</formula>
    </cfRule>
  </conditionalFormatting>
  <conditionalFormatting sqref="H131:H135">
    <cfRule type="expression" dxfId="147" priority="1">
      <formula>$I131=#REF!</formula>
    </cfRule>
    <cfRule type="expression" dxfId="146" priority="2">
      <formula>$I131=#REF!</formula>
    </cfRule>
    <cfRule type="expression" dxfId="145" priority="3">
      <formula>$I131=#REF!</formula>
    </cfRule>
    <cfRule type="expression" dxfId="144" priority="4">
      <formula>$I131=#REF!</formula>
    </cfRule>
  </conditionalFormatting>
  <dataValidations count="2">
    <dataValidation type="list" allowBlank="1" showInputMessage="1" showErrorMessage="1" sqref="H19:H36 H67:H84 H86:H154 H49:H56 H58:H65" xr:uid="{00000000-0002-0000-0100-000000000000}">
      <formula1>"Obligatoire,Option"</formula1>
    </dataValidation>
    <dataValidation type="list" allowBlank="1" showInputMessage="1" showErrorMessage="1" sqref="I75 I136 I112 I154 I145 I94 I102:I103 I36 I27 I121 I84 I130" xr:uid="{00000000-0002-0000-0100-000001000000}">
      <formula1>$C$14:$C$23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100-000002000000}">
          <x14:formula1>
            <xm:f>'C:\Users\mapierro\Desktop\outil maquette\01.11_UFR LANGUES\[LICENCE  LEA - 13042022 DAF.xlsx]Paramétrage'!#REF!</xm:f>
          </x14:formula1>
          <xm:sqref>E2:E9 E12:E15 I76:I83 I19:I26 I137:I144 I113:I120 I95:I101 I146:I153 I86:I93 I28:I35 I67:I74 I104:I111 I131:I135 I122:I129 I49:I56 I58:I65</xm:sqref>
        </x14:dataValidation>
        <x14:dataValidation type="list" allowBlank="1" showInputMessage="1" showErrorMessage="1" xr:uid="{00000000-0002-0000-0100-000004000000}">
          <x14:formula1>
            <xm:f>'PARAMETRE L1'!$1:$1</xm:f>
          </x14:formula1>
          <xm:sqref>P19:P88 M19:M88 M103:M107 P95:P96 M94:M96 M121 P104:P107</xm:sqref>
        </x14:dataValidation>
        <x14:dataValidation type="list" allowBlank="1" showInputMessage="1" showErrorMessage="1" xr:uid="{00000000-0002-0000-0100-000005000000}">
          <x14:formula1>
            <xm:f>OFFSET('PARAMETRE L1'!$A$1,1,MATCH($J$19,'PARAMETRE L1'!$1:$1,0)-1,COUNTA(OFFSET('PARAMETRE L1'!$A$1,1,MATCH($J$19,'PARAMETRE L1'!$1:$1,0)-1,1048575,1)),1)</xm:f>
          </x14:formula1>
          <xm:sqref>Q19 N19:N21</xm:sqref>
        </x14:dataValidation>
        <x14:dataValidation type="list" allowBlank="1" showInputMessage="1" showErrorMessage="1" xr:uid="{00000000-0002-0000-0100-000006000000}">
          <x14:formula1>
            <xm:f>OFFSET('PARAMETRE L1'!$A$1,1,MATCH($J$20,'PARAMETRE L1'!$1:$1,0)-1,COUNTA(OFFSET('PARAMETRE L1'!$A$1,1,MATCH($J$20,'PARAMETRE L1'!$1:$1,0)-1,1048575,1)),1)</xm:f>
          </x14:formula1>
          <xm:sqref>Q20</xm:sqref>
        </x14:dataValidation>
        <x14:dataValidation type="list" allowBlank="1" showInputMessage="1" showErrorMessage="1" xr:uid="{00000000-0002-0000-0100-000007000000}">
          <x14:formula1>
            <xm:f>OFFSET('PARAMETRE L1'!$A$1,1,MATCH($J$21,'PARAMETRE L1'!$1:$1,0)-1,COUNTA(OFFSET('PARAMETRE L1'!$A$1,1,MATCH($J$21,'PARAMETRE L1'!$1:$1,0)-1,1048575,1)),1)</xm:f>
          </x14:formula1>
          <xm:sqref>Q21</xm:sqref>
        </x14:dataValidation>
        <x14:dataValidation type="list" allowBlank="1" showInputMessage="1" showErrorMessage="1" xr:uid="{00000000-0002-0000-0100-000008000000}">
          <x14:formula1>
            <xm:f>OFFSET('PARAMETRE L1'!$A$1,1,MATCH($J$22,'PARAMETRE L1'!$1:$1,0)-1,COUNTA(OFFSET('PARAMETRE L1'!$A$1,1,MATCH($J$22,'PARAMETRE L1'!$1:$1,0)-1,1048575,1)),1)</xm:f>
          </x14:formula1>
          <xm:sqref>Q22 N22</xm:sqref>
        </x14:dataValidation>
        <x14:dataValidation type="list" allowBlank="1" showInputMessage="1" showErrorMessage="1" xr:uid="{00000000-0002-0000-0100-000009000000}">
          <x14:formula1>
            <xm:f>OFFSET('PARAMETRE L1'!$A$1,1,MATCH($J$23,'PARAMETRE L1'!$1:$1,0)-1,COUNTA(OFFSET('PARAMETRE L1'!$A$1,1,MATCH($J$23,'PARAMETRE L1'!$1:$1,0)-1,1048575,1)),1)</xm:f>
          </x14:formula1>
          <xm:sqref>Q23 N23</xm:sqref>
        </x14:dataValidation>
        <x14:dataValidation type="list" allowBlank="1" showInputMessage="1" showErrorMessage="1" xr:uid="{00000000-0002-0000-0100-00000A000000}">
          <x14:formula1>
            <xm:f>OFFSET('PARAMETRE L1'!$A$1,1,MATCH($J$24,'PARAMETRE L1'!$1:$1,0)-1,COUNTA(OFFSET('PARAMETRE L1'!$A$1,1,MATCH($J$24,'PARAMETRE L1'!$1:$1,0)-1,1048575,1)),1)</xm:f>
          </x14:formula1>
          <xm:sqref>Q24 N24</xm:sqref>
        </x14:dataValidation>
        <x14:dataValidation type="list" allowBlank="1" showInputMessage="1" showErrorMessage="1" xr:uid="{00000000-0002-0000-0100-00000B000000}">
          <x14:formula1>
            <xm:f>OFFSET('PARAMETRE L1'!$A$1,1,MATCH($J$25,'PARAMETRE L1'!$1:$1,0)-1,COUNTA(OFFSET('PARAMETRE L1'!$A$1,1,MATCH($J$25,'PARAMETRE L1'!$1:$1,0)-1,1048575,1)),1)</xm:f>
          </x14:formula1>
          <xm:sqref>Q25 N25</xm:sqref>
        </x14:dataValidation>
        <x14:dataValidation type="list" allowBlank="1" showInputMessage="1" showErrorMessage="1" xr:uid="{00000000-0002-0000-0100-00000C000000}">
          <x14:formula1>
            <xm:f>OFFSET('PARAMETRE L1'!$A$1,1,MATCH($J$26,'PARAMETRE L1'!$1:$1,0)-1,COUNTA(OFFSET('PARAMETRE L1'!$A$1,1,MATCH($J$26,'PARAMETRE L1'!$1:$1,0)-1,1048575,1)),1)</xm:f>
          </x14:formula1>
          <xm:sqref>Q26 N26</xm:sqref>
        </x14:dataValidation>
        <x14:dataValidation type="list" allowBlank="1" showInputMessage="1" showErrorMessage="1" xr:uid="{00000000-0002-0000-0100-00000D000000}">
          <x14:formula1>
            <xm:f>OFFSET('PARAMETRE L1'!$A$1,1,MATCH($J$27,'PARAMETRE L1'!$1:$1,0)-1,COUNTA(OFFSET('PARAMETRE L1'!$A$1,1,MATCH($J$27,'PARAMETRE L1'!$1:$1,0)-1,1048575,1)),1)</xm:f>
          </x14:formula1>
          <xm:sqref>N27 Q27</xm:sqref>
        </x14:dataValidation>
        <x14:dataValidation type="list" allowBlank="1" showInputMessage="1" showErrorMessage="1" xr:uid="{00000000-0002-0000-0100-00000E000000}">
          <x14:formula1>
            <xm:f>OFFSET('PARAMETRE L1'!$A$1,1,MATCH($J$28,'PARAMETRE L1'!$1:$1,0)-1,COUNTA(OFFSET('PARAMETRE L1'!$A$1,1,MATCH($J$28,'PARAMETRE L1'!$1:$1,0)-1,1048575,1)),1)</xm:f>
          </x14:formula1>
          <xm:sqref>N28 Q28</xm:sqref>
        </x14:dataValidation>
        <x14:dataValidation type="list" allowBlank="1" showInputMessage="1" showErrorMessage="1" xr:uid="{00000000-0002-0000-0100-00000F000000}">
          <x14:formula1>
            <xm:f>OFFSET('PARAMETRE L1'!$A$1,1,MATCH($J$29,'PARAMETRE L1'!$1:$1,0)-1,COUNTA(OFFSET('PARAMETRE L1'!$A$1,1,MATCH($J$29,'PARAMETRE L1'!$1:$1,0)-1,1048575,1)),1)</xm:f>
          </x14:formula1>
          <xm:sqref>N29 Q29</xm:sqref>
        </x14:dataValidation>
        <x14:dataValidation type="list" allowBlank="1" showInputMessage="1" showErrorMessage="1" xr:uid="{00000000-0002-0000-0100-000010000000}">
          <x14:formula1>
            <xm:f>OFFSET('PARAMETRE L1'!$A$1,1,MATCH($J$30,'PARAMETRE L1'!$1:$1,0)-1,COUNTA(OFFSET('PARAMETRE L1'!$A$1,1,MATCH($J$30,'PARAMETRE L1'!$1:$1,0)-1,1048575,1)),1)</xm:f>
          </x14:formula1>
          <xm:sqref>N30 Q30</xm:sqref>
        </x14:dataValidation>
        <x14:dataValidation type="list" allowBlank="1" showInputMessage="1" showErrorMessage="1" xr:uid="{00000000-0002-0000-0100-000011000000}">
          <x14:formula1>
            <xm:f>OFFSET('PARAMETRE L1'!$A$1,1,MATCH($J$31,'PARAMETRE L1'!$1:$1,0)-1,COUNTA(OFFSET('PARAMETRE L1'!$A$1,1,MATCH($J$31,'PARAMETRE L1'!$1:$1,0)-1,1048575,1)),1)</xm:f>
          </x14:formula1>
          <xm:sqref>N31 Q31</xm:sqref>
        </x14:dataValidation>
        <x14:dataValidation type="list" allowBlank="1" showInputMessage="1" showErrorMessage="1" xr:uid="{00000000-0002-0000-0100-000012000000}">
          <x14:formula1>
            <xm:f>OFFSET('PARAMETRE L1'!$A$1,1,MATCH($J$32,'PARAMETRE L1'!$1:$1,0)-1,COUNTA(OFFSET('PARAMETRE L1'!$A$1,1,MATCH($J$32,'PARAMETRE L1'!$1:$1,0)-1,1048575,1)),1)</xm:f>
          </x14:formula1>
          <xm:sqref>N32 Q32</xm:sqref>
        </x14:dataValidation>
        <x14:dataValidation type="list" allowBlank="1" showInputMessage="1" showErrorMessage="1" xr:uid="{00000000-0002-0000-0100-000013000000}">
          <x14:formula1>
            <xm:f>OFFSET('PARAMETRE L1'!$A$1,1,MATCH($J$33,'PARAMETRE L1'!$1:$1,0)-1,COUNTA(OFFSET('PARAMETRE L1'!$A$1,1,MATCH($J$33,'PARAMETRE L1'!$1:$1,0)-1,1048575,1)),1)</xm:f>
          </x14:formula1>
          <xm:sqref>N33 Q33</xm:sqref>
        </x14:dataValidation>
        <x14:dataValidation type="list" allowBlank="1" showInputMessage="1" showErrorMessage="1" xr:uid="{00000000-0002-0000-0100-000014000000}">
          <x14:formula1>
            <xm:f>OFFSET('PARAMETRE L1'!$A$1,1,MATCH($J$34,'PARAMETRE L1'!$1:$1,0)-1,COUNTA(OFFSET('PARAMETRE L1'!$A$1,1,MATCH($J$34,'PARAMETRE L1'!$1:$1,0)-1,1048575,1)),1)</xm:f>
          </x14:formula1>
          <xm:sqref>N34 Q34</xm:sqref>
        </x14:dataValidation>
        <x14:dataValidation type="list" allowBlank="1" showInputMessage="1" showErrorMessage="1" xr:uid="{00000000-0002-0000-0100-000015000000}">
          <x14:formula1>
            <xm:f>OFFSET('PARAMETRE L1'!$A$1,1,MATCH($J$35,'PARAMETRE L1'!$1:$1,0)-1,COUNTA(OFFSET('PARAMETRE L1'!$A$1,1,MATCH($J$35,'PARAMETRE L1'!$1:$1,0)-1,1048575,1)),1)</xm:f>
          </x14:formula1>
          <xm:sqref>N35 Q35</xm:sqref>
        </x14:dataValidation>
        <x14:dataValidation type="list" allowBlank="1" showInputMessage="1" showErrorMessage="1" xr:uid="{00000000-0002-0000-0100-000016000000}">
          <x14:formula1>
            <xm:f>OFFSET('PARAMETRE L1'!$A$1,1,MATCH($J$36,'PARAMETRE L1'!$1:$1,0)-1,COUNTA(OFFSET('PARAMETRE L1'!$A$1,1,MATCH($J$36,'PARAMETRE L1'!$1:$1,0)-1,1048575,1)),1)</xm:f>
          </x14:formula1>
          <xm:sqref>N36 Q36</xm:sqref>
        </x14:dataValidation>
        <x14:dataValidation type="list" allowBlank="1" showInputMessage="1" showErrorMessage="1" xr:uid="{00000000-0002-0000-0100-000017000000}">
          <x14:formula1>
            <xm:f>OFFSET('PARAMETRE L1'!$A$1,1,MATCH($J$37,'PARAMETRE L1'!$1:$1,0)-1,COUNTA(OFFSET('PARAMETRE L1'!$A$1,1,MATCH($J$37,'PARAMETRE L1'!$1:$1,0)-1,1048575,1)),1)</xm:f>
          </x14:formula1>
          <xm:sqref>N37 Q37</xm:sqref>
        </x14:dataValidation>
        <x14:dataValidation type="list" allowBlank="1" showInputMessage="1" showErrorMessage="1" xr:uid="{00000000-0002-0000-0100-000018000000}">
          <x14:formula1>
            <xm:f>OFFSET('PARAMETRE L1'!$A$1,1,MATCH($J$38,'PARAMETRE L1'!$1:$1,0)-1,COUNTA(OFFSET('PARAMETRE L1'!$A$1,1,MATCH($J$38,'PARAMETRE L1'!$1:$1,0)-1,1048575,1)),1)</xm:f>
          </x14:formula1>
          <xm:sqref>N38 Q38</xm:sqref>
        </x14:dataValidation>
        <x14:dataValidation type="list" allowBlank="1" showInputMessage="1" showErrorMessage="1" xr:uid="{00000000-0002-0000-0100-000019000000}">
          <x14:formula1>
            <xm:f>OFFSET('PARAMETRE L1'!$A$1,1,MATCH($J$39,'PARAMETRE L1'!$1:$1,0)-1,COUNTA(OFFSET('PARAMETRE L1'!$A$1,1,MATCH($J$39,'PARAMETRE L1'!$1:$1,0)-1,1048575,1)),1)</xm:f>
          </x14:formula1>
          <xm:sqref>N39 Q39</xm:sqref>
        </x14:dataValidation>
        <x14:dataValidation type="list" allowBlank="1" showInputMessage="1" showErrorMessage="1" xr:uid="{00000000-0002-0000-0100-00001A000000}">
          <x14:formula1>
            <xm:f>OFFSET('PARAMETRE L1'!$A$1,1,MATCH($J$40,'PARAMETRE L1'!$1:$1,0)-1,COUNTA(OFFSET('PARAMETRE L1'!$A$1,1,MATCH($J$40,'PARAMETRE L1'!$1:$1,0)-1,1048575,1)),1)</xm:f>
          </x14:formula1>
          <xm:sqref>N40 Q40</xm:sqref>
        </x14:dataValidation>
        <x14:dataValidation type="list" allowBlank="1" showInputMessage="1" showErrorMessage="1" xr:uid="{00000000-0002-0000-0100-00001B000000}">
          <x14:formula1>
            <xm:f>OFFSET('PARAMETRE L1'!$A$1,1,MATCH($J$41,'PARAMETRE L1'!$1:$1,0)-1,COUNTA(OFFSET('PARAMETRE L1'!$A$1,1,MATCH($J$41,'PARAMETRE L1'!$1:$1,0)-1,1048575,1)),1)</xm:f>
          </x14:formula1>
          <xm:sqref>N41 Q41</xm:sqref>
        </x14:dataValidation>
        <x14:dataValidation type="list" allowBlank="1" showInputMessage="1" showErrorMessage="1" xr:uid="{00000000-0002-0000-0100-00001C000000}">
          <x14:formula1>
            <xm:f>OFFSET('PARAMETRE L1'!$A$1,1,MATCH($J$42,'PARAMETRE L1'!$1:$1,0)-1,COUNTA(OFFSET('PARAMETRE L1'!$A$1,1,MATCH($J$42,'PARAMETRE L1'!$1:$1,0)-1,1048575,1)),1)</xm:f>
          </x14:formula1>
          <xm:sqref>N42 Q42</xm:sqref>
        </x14:dataValidation>
        <x14:dataValidation type="list" allowBlank="1" showInputMessage="1" showErrorMessage="1" xr:uid="{00000000-0002-0000-0100-00001D000000}">
          <x14:formula1>
            <xm:f>OFFSET('PARAMETRE L1'!$A$1,1,MATCH($J$43,'PARAMETRE L1'!$1:$1,0)-1,COUNTA(OFFSET('PARAMETRE L1'!$A$1,1,MATCH($J$43,'PARAMETRE L1'!$1:$1,0)-1,1048575,1)),1)</xm:f>
          </x14:formula1>
          <xm:sqref>N43 Q43</xm:sqref>
        </x14:dataValidation>
        <x14:dataValidation type="list" allowBlank="1" showInputMessage="1" showErrorMessage="1" xr:uid="{00000000-0002-0000-0100-00001E000000}">
          <x14:formula1>
            <xm:f>OFFSET('PARAMETRE L1'!$A$1,1,MATCH($J$44,'PARAMETRE L1'!$1:$1,0)-1,COUNTA(OFFSET('PARAMETRE L1'!$A$1,1,MATCH($J$44,'PARAMETRE L1'!$1:$1,0)-1,1048575,1)),1)</xm:f>
          </x14:formula1>
          <xm:sqref>N44 Q44</xm:sqref>
        </x14:dataValidation>
        <x14:dataValidation type="list" allowBlank="1" showInputMessage="1" showErrorMessage="1" xr:uid="{00000000-0002-0000-0100-00001F000000}">
          <x14:formula1>
            <xm:f>OFFSET('PARAMETRE L1'!$A$1,1,MATCH($J$45,'PARAMETRE L1'!$1:$1,0)-1,COUNTA(OFFSET('PARAMETRE L1'!$A$1,1,MATCH($J$45,'PARAMETRE L1'!$1:$1,0)-1,1048575,1)),1)</xm:f>
          </x14:formula1>
          <xm:sqref>N45 Q45</xm:sqref>
        </x14:dataValidation>
        <x14:dataValidation type="list" allowBlank="1" showInputMessage="1" showErrorMessage="1" xr:uid="{00000000-0002-0000-0100-000020000000}">
          <x14:formula1>
            <xm:f>OFFSET('PARAMETRE L1'!$A$1,1,MATCH($J$46,'PARAMETRE L1'!$1:$1,0)-1,COUNTA(OFFSET('PARAMETRE L1'!$A$1,1,MATCH($J$46,'PARAMETRE L1'!$1:$1,0)-1,1048575,1)),1)</xm:f>
          </x14:formula1>
          <xm:sqref>N46 Q46</xm:sqref>
        </x14:dataValidation>
        <x14:dataValidation type="list" allowBlank="1" showInputMessage="1" showErrorMessage="1" xr:uid="{00000000-0002-0000-0100-000021000000}">
          <x14:formula1>
            <xm:f>OFFSET('PARAMETRE L1'!$A$1,1,MATCH($J$47,'PARAMETRE L1'!$1:$1,0)-1,COUNTA(OFFSET('PARAMETRE L1'!$A$1,1,MATCH($J$47,'PARAMETRE L1'!$1:$1,0)-1,1048575,1)),1)</xm:f>
          </x14:formula1>
          <xm:sqref>N47 Q47</xm:sqref>
        </x14:dataValidation>
        <x14:dataValidation type="list" allowBlank="1" showInputMessage="1" showErrorMessage="1" xr:uid="{00000000-0002-0000-0100-000022000000}">
          <x14:formula1>
            <xm:f>OFFSET('PARAMETRE L1'!$A$1,1,MATCH($J$48,'PARAMETRE L1'!$1:$1,0)-1,COUNTA(OFFSET('PARAMETRE L1'!$A$1,1,MATCH($J$48,'PARAMETRE L1'!$1:$1,0)-1,1048575,1)),1)</xm:f>
          </x14:formula1>
          <xm:sqref>N48 Q48</xm:sqref>
        </x14:dataValidation>
        <x14:dataValidation type="list" allowBlank="1" showInputMessage="1" showErrorMessage="1" xr:uid="{00000000-0002-0000-0100-000023000000}">
          <x14:formula1>
            <xm:f>OFFSET('PARAMETRE L1'!$A$1,1,MATCH($J$49,'PARAMETRE L1'!$1:$1,0)-1,COUNTA(OFFSET('PARAMETRE L1'!$A$1,1,MATCH($J$49,'PARAMETRE L1'!$1:$1,0)-1,1048575,1)),1)</xm:f>
          </x14:formula1>
          <xm:sqref>N49 Q49</xm:sqref>
        </x14:dataValidation>
        <x14:dataValidation type="list" allowBlank="1" showInputMessage="1" showErrorMessage="1" xr:uid="{00000000-0002-0000-0100-000024000000}">
          <x14:formula1>
            <xm:f>OFFSET('PARAMETRE L1'!$A$1,1,MATCH($J$50,'PARAMETRE L1'!$1:$1,0)-1,COUNTA(OFFSET('PARAMETRE L1'!$A$1,1,MATCH($J$50,'PARAMETRE L1'!$1:$1,0)-1,1048575,1)),1)</xm:f>
          </x14:formula1>
          <xm:sqref>N50 N59 Q50</xm:sqref>
        </x14:dataValidation>
        <x14:dataValidation type="list" allowBlank="1" showInputMessage="1" showErrorMessage="1" xr:uid="{00000000-0002-0000-0100-000025000000}">
          <x14:formula1>
            <xm:f>OFFSET('PARAMETRE L1'!$A$1,1,MATCH($J$51,'PARAMETRE L1'!$1:$1,0)-1,COUNTA(OFFSET('PARAMETRE L1'!$A$1,1,MATCH($J$51,'PARAMETRE L1'!$1:$1,0)-1,1048575,1)),1)</xm:f>
          </x14:formula1>
          <xm:sqref>N51 Q51</xm:sqref>
        </x14:dataValidation>
        <x14:dataValidation type="list" allowBlank="1" showInputMessage="1" showErrorMessage="1" xr:uid="{00000000-0002-0000-0100-000026000000}">
          <x14:formula1>
            <xm:f>OFFSET('PARAMETRE L1'!$A$1,1,MATCH($J$52,'PARAMETRE L1'!$1:$1,0)-1,COUNTA(OFFSET('PARAMETRE L1'!$A$1,1,MATCH($J$52,'PARAMETRE L1'!$1:$1,0)-1,1048575,1)),1)</xm:f>
          </x14:formula1>
          <xm:sqref>N52 Q52</xm:sqref>
        </x14:dataValidation>
        <x14:dataValidation type="list" allowBlank="1" showInputMessage="1" showErrorMessage="1" xr:uid="{00000000-0002-0000-0100-000027000000}">
          <x14:formula1>
            <xm:f>OFFSET('PARAMETRE L1'!$A$1,1,MATCH($J$53,'PARAMETRE L1'!$1:$1,0)-1,COUNTA(OFFSET('PARAMETRE L1'!$A$1,1,MATCH($J$53,'PARAMETRE L1'!$1:$1,0)-1,1048575,1)),1)</xm:f>
          </x14:formula1>
          <xm:sqref>N53 Q53</xm:sqref>
        </x14:dataValidation>
        <x14:dataValidation type="list" allowBlank="1" showInputMessage="1" showErrorMessage="1" xr:uid="{00000000-0002-0000-0100-000028000000}">
          <x14:formula1>
            <xm:f>OFFSET('PARAMETRE L1'!$A$1,1,MATCH($J$54,'PARAMETRE L1'!$1:$1,0)-1,COUNTA(OFFSET('PARAMETRE L1'!$A$1,1,MATCH($J$54,'PARAMETRE L1'!$1:$1,0)-1,1048575,1)),1)</xm:f>
          </x14:formula1>
          <xm:sqref>N54 Q54</xm:sqref>
        </x14:dataValidation>
        <x14:dataValidation type="list" allowBlank="1" showInputMessage="1" showErrorMessage="1" xr:uid="{00000000-0002-0000-0100-000029000000}">
          <x14:formula1>
            <xm:f>OFFSET('PARAMETRE L1'!$A$1,1,MATCH($J$55,'PARAMETRE L1'!$1:$1,0)-1,COUNTA(OFFSET('PARAMETRE L1'!$A$1,1,MATCH($J$55,'PARAMETRE L1'!$1:$1,0)-1,1048575,1)),1)</xm:f>
          </x14:formula1>
          <xm:sqref>N55 Q55</xm:sqref>
        </x14:dataValidation>
        <x14:dataValidation type="list" allowBlank="1" showInputMessage="1" showErrorMessage="1" xr:uid="{00000000-0002-0000-0100-00002A000000}">
          <x14:formula1>
            <xm:f>OFFSET('PARAMETRE L1'!$A$1,1,MATCH($J$56,'PARAMETRE L1'!$1:$1,0)-1,COUNTA(OFFSET('PARAMETRE L1'!$A$1,1,MATCH($J$56,'PARAMETRE L1'!$1:$1,0)-1,1048575,1)),1)</xm:f>
          </x14:formula1>
          <xm:sqref>N56 Q56</xm:sqref>
        </x14:dataValidation>
        <x14:dataValidation type="list" allowBlank="1" showInputMessage="1" showErrorMessage="1" xr:uid="{00000000-0002-0000-0100-00002B000000}">
          <x14:formula1>
            <xm:f>OFFSET('PARAMETRE L1'!$A$1,1,MATCH($J$57,'PARAMETRE L1'!$1:$1,0)-1,COUNTA(OFFSET('PARAMETRE L1'!$A$1,1,MATCH($J$57,'PARAMETRE L1'!$1:$1,0)-1,1048575,1)),1)</xm:f>
          </x14:formula1>
          <xm:sqref>Q57</xm:sqref>
        </x14:dataValidation>
        <x14:dataValidation type="list" allowBlank="1" showInputMessage="1" showErrorMessage="1" xr:uid="{00000000-0002-0000-0100-00002C000000}">
          <x14:formula1>
            <xm:f>OFFSET('PARAMETRE L1'!$A$1,1,MATCH($J$58,'PARAMETRE L1'!$1:$1,0)-1,COUNTA(OFFSET('PARAMETRE L1'!$A$1,1,MATCH($J$58,'PARAMETRE L1'!$1:$1,0)-1,1048575,1)),1)</xm:f>
          </x14:formula1>
          <xm:sqref>N58 Q58</xm:sqref>
        </x14:dataValidation>
        <x14:dataValidation type="list" allowBlank="1" showInputMessage="1" showErrorMessage="1" xr:uid="{00000000-0002-0000-0100-00002D000000}">
          <x14:formula1>
            <xm:f>OFFSET('PARAMETRE L1'!$A$1,1,MATCH($J$59,'PARAMETRE L1'!$1:$1,0)-1,COUNTA(OFFSET('PARAMETRE L1'!$A$1,1,MATCH($J$59,'PARAMETRE L1'!$1:$1,0)-1,1048575,1)),1)</xm:f>
          </x14:formula1>
          <xm:sqref>Q59</xm:sqref>
        </x14:dataValidation>
        <x14:dataValidation type="list" allowBlank="1" showInputMessage="1" showErrorMessage="1" xr:uid="{00000000-0002-0000-0100-00002E000000}">
          <x14:formula1>
            <xm:f>OFFSET('PARAMETRE L1'!$A$1,1,MATCH($J$60,'PARAMETRE L1'!$1:$1,0)-1,COUNTA(OFFSET('PARAMETRE L1'!$A$1,1,MATCH($J$60,'PARAMETRE L1'!$1:$1,0)-1,1048575,1)),1)</xm:f>
          </x14:formula1>
          <xm:sqref>N60 Q60</xm:sqref>
        </x14:dataValidation>
        <x14:dataValidation type="list" allowBlank="1" showInputMessage="1" showErrorMessage="1" xr:uid="{00000000-0002-0000-0100-00002F000000}">
          <x14:formula1>
            <xm:f>OFFSET('PARAMETRE L1'!$A$1,1,MATCH($J$61,'PARAMETRE L1'!$1:$1,0)-1,COUNTA(OFFSET('PARAMETRE L1'!$A$1,1,MATCH($J$61,'PARAMETRE L1'!$1:$1,0)-1,1048575,1)),1)</xm:f>
          </x14:formula1>
          <xm:sqref>N61 Q61</xm:sqref>
        </x14:dataValidation>
        <x14:dataValidation type="list" allowBlank="1" showInputMessage="1" showErrorMessage="1" xr:uid="{00000000-0002-0000-0100-000030000000}">
          <x14:formula1>
            <xm:f>OFFSET('PARAMETRE L1'!$A$1,1,MATCH($J$62,'PARAMETRE L1'!$1:$1,0)-1,COUNTA(OFFSET('PARAMETRE L1'!$A$1,1,MATCH($J$62,'PARAMETRE L1'!$1:$1,0)-1,1048575,1)),1)</xm:f>
          </x14:formula1>
          <xm:sqref>N62 Q62</xm:sqref>
        </x14:dataValidation>
        <x14:dataValidation type="list" allowBlank="1" showInputMessage="1" showErrorMessage="1" xr:uid="{00000000-0002-0000-0100-000031000000}">
          <x14:formula1>
            <xm:f>OFFSET('PARAMETRE L1'!$A$1,1,MATCH($J$63,'PARAMETRE L1'!$1:$1,0)-1,COUNTA(OFFSET('PARAMETRE L1'!$A$1,1,MATCH($J$63,'PARAMETRE L1'!$1:$1,0)-1,1048575,1)),1)</xm:f>
          </x14:formula1>
          <xm:sqref>N63 Q63</xm:sqref>
        </x14:dataValidation>
        <x14:dataValidation type="list" allowBlank="1" showInputMessage="1" showErrorMessage="1" xr:uid="{00000000-0002-0000-0100-000032000000}">
          <x14:formula1>
            <xm:f>OFFSET('PARAMETRE L1'!$A$1,1,MATCH($J$64,'PARAMETRE L1'!$1:$1,0)-1,COUNTA(OFFSET('PARAMETRE L1'!$A$1,1,MATCH($J$64,'PARAMETRE L1'!$1:$1,0)-1,1048575,1)),1)</xm:f>
          </x14:formula1>
          <xm:sqref>N64 Q64</xm:sqref>
        </x14:dataValidation>
        <x14:dataValidation type="list" allowBlank="1" showInputMessage="1" showErrorMessage="1" xr:uid="{00000000-0002-0000-0100-000033000000}">
          <x14:formula1>
            <xm:f>OFFSET('PARAMETRE L1'!$A$1,1,MATCH($J$65,'PARAMETRE L1'!$1:$1,0)-1,COUNTA(OFFSET('PARAMETRE L1'!$A$1,1,MATCH($J$65,'PARAMETRE L1'!$1:$1,0)-1,1048575,1)),1)</xm:f>
          </x14:formula1>
          <xm:sqref>N65 Q65</xm:sqref>
        </x14:dataValidation>
        <x14:dataValidation type="list" allowBlank="1" showInputMessage="1" showErrorMessage="1" xr:uid="{00000000-0002-0000-0100-000034000000}">
          <x14:formula1>
            <xm:f>OFFSET('PARAMETRE L1'!$A$1,1,MATCH($J$66,'PARAMETRE L1'!$1:$1,0)-1,COUNTA(OFFSET('PARAMETRE L1'!$A$1,1,MATCH($J$66,'PARAMETRE L1'!$1:$1,0)-1,1048575,1)),1)</xm:f>
          </x14:formula1>
          <xm:sqref>N66 N57 Q66</xm:sqref>
        </x14:dataValidation>
        <x14:dataValidation type="list" allowBlank="1" showInputMessage="1" showErrorMessage="1" xr:uid="{00000000-0002-0000-0100-000035000000}">
          <x14:formula1>
            <xm:f>OFFSET('PARAMETRE L1'!$A$1,1,MATCH($J$67,'PARAMETRE L1'!$1:$1,0)-1,COUNTA(OFFSET('PARAMETRE L1'!$A$1,1,MATCH($J$67,'PARAMETRE L1'!$1:$1,0)-1,1048575,1)),1)</xm:f>
          </x14:formula1>
          <xm:sqref>N67 Q67</xm:sqref>
        </x14:dataValidation>
        <x14:dataValidation type="list" allowBlank="1" showInputMessage="1" showErrorMessage="1" xr:uid="{00000000-0002-0000-0100-000036000000}">
          <x14:formula1>
            <xm:f>OFFSET('PARAMETRE L1'!$A$1,1,MATCH($J$68,'PARAMETRE L1'!$1:$1,0)-1,COUNTA(OFFSET('PARAMETRE L1'!$A$1,1,MATCH($J$68,'PARAMETRE L1'!$1:$1,0)-1,1048575,1)),1)</xm:f>
          </x14:formula1>
          <xm:sqref>N68 Q68</xm:sqref>
        </x14:dataValidation>
        <x14:dataValidation type="list" allowBlank="1" showInputMessage="1" showErrorMessage="1" xr:uid="{00000000-0002-0000-0100-000037000000}">
          <x14:formula1>
            <xm:f>OFFSET('PARAMETRE L1'!$A$1,1,MATCH($J$69,'PARAMETRE L1'!$1:$1,0)-1,COUNTA(OFFSET('PARAMETRE L1'!$A$1,1,MATCH($J$69,'PARAMETRE L1'!$1:$1,0)-1,1048575,1)),1)</xm:f>
          </x14:formula1>
          <xm:sqref>N69 Q69</xm:sqref>
        </x14:dataValidation>
        <x14:dataValidation type="list" allowBlank="1" showInputMessage="1" showErrorMessage="1" xr:uid="{00000000-0002-0000-0100-000038000000}">
          <x14:formula1>
            <xm:f>OFFSET('PARAMETRE L1'!$A$1,1,MATCH($J$70,'PARAMETRE L1'!$1:$1,0)-1,COUNTA(OFFSET('PARAMETRE L1'!$A$1,1,MATCH($J$70,'PARAMETRE L1'!$1:$1,0)-1,1048575,1)),1)</xm:f>
          </x14:formula1>
          <xm:sqref>N70 Q70</xm:sqref>
        </x14:dataValidation>
        <x14:dataValidation type="list" allowBlank="1" showInputMessage="1" showErrorMessage="1" xr:uid="{00000000-0002-0000-0100-000039000000}">
          <x14:formula1>
            <xm:f>OFFSET('PARAMETRE L1'!$A$1,1,MATCH($J$71,'PARAMETRE L1'!$1:$1,0)-1,COUNTA(OFFSET('PARAMETRE L1'!$A$1,1,MATCH($J$71,'PARAMETRE L1'!$1:$1,0)-1,1048575,1)),1)</xm:f>
          </x14:formula1>
          <xm:sqref>N71 Q71</xm:sqref>
        </x14:dataValidation>
        <x14:dataValidation type="list" allowBlank="1" showInputMessage="1" showErrorMessage="1" xr:uid="{00000000-0002-0000-0100-00003A000000}">
          <x14:formula1>
            <xm:f>OFFSET('PARAMETRE L1'!$A$1,1,MATCH($J$72,'PARAMETRE L1'!$1:$1,0)-1,COUNTA(OFFSET('PARAMETRE L1'!$A$1,1,MATCH($J$72,'PARAMETRE L1'!$1:$1,0)-1,1048575,1)),1)</xm:f>
          </x14:formula1>
          <xm:sqref>N72 Q72</xm:sqref>
        </x14:dataValidation>
        <x14:dataValidation type="list" allowBlank="1" showInputMessage="1" showErrorMessage="1" xr:uid="{00000000-0002-0000-0100-00003B000000}">
          <x14:formula1>
            <xm:f>OFFSET('PARAMETRE L1'!$A$1,1,MATCH($J$73,'PARAMETRE L1'!$1:$1,0)-1,COUNTA(OFFSET('PARAMETRE L1'!$A$1,1,MATCH($J$73,'PARAMETRE L1'!$1:$1,0)-1,1048575,1)),1)</xm:f>
          </x14:formula1>
          <xm:sqref>N73 Q73</xm:sqref>
        </x14:dataValidation>
        <x14:dataValidation type="list" allowBlank="1" showInputMessage="1" showErrorMessage="1" xr:uid="{00000000-0002-0000-0100-00003C000000}">
          <x14:formula1>
            <xm:f>OFFSET('PARAMETRE L1'!$A$1,1,MATCH($J$74,'PARAMETRE L1'!$1:$1,0)-1,COUNTA(OFFSET('PARAMETRE L1'!$A$1,1,MATCH($J$74,'PARAMETRE L1'!$1:$1,0)-1,1048575,1)),1)</xm:f>
          </x14:formula1>
          <xm:sqref>N74 Q74</xm:sqref>
        </x14:dataValidation>
        <x14:dataValidation type="list" allowBlank="1" showInputMessage="1" showErrorMessage="1" xr:uid="{00000000-0002-0000-0100-00003D000000}">
          <x14:formula1>
            <xm:f>OFFSET('PARAMETRE L1'!$A$1,1,MATCH($J$75,'PARAMETRE L1'!$1:$1,0)-1,COUNTA(OFFSET('PARAMETRE L1'!$A$1,1,MATCH($J$75,'PARAMETRE L1'!$1:$1,0)-1,1048575,1)),1)</xm:f>
          </x14:formula1>
          <xm:sqref>N75 Q75</xm:sqref>
        </x14:dataValidation>
        <x14:dataValidation type="list" allowBlank="1" showInputMessage="1" showErrorMessage="1" xr:uid="{00000000-0002-0000-0100-00003E000000}">
          <x14:formula1>
            <xm:f>OFFSET('PARAMETRE L1'!$A$1,1,MATCH($J$76,'PARAMETRE L1'!$1:$1,0)-1,COUNTA(OFFSET('PARAMETRE L1'!$A$1,1,MATCH($J$76,'PARAMETRE L1'!$1:$1,0)-1,1048575,1)),1)</xm:f>
          </x14:formula1>
          <xm:sqref>N76 Q76</xm:sqref>
        </x14:dataValidation>
        <x14:dataValidation type="list" allowBlank="1" showInputMessage="1" showErrorMessage="1" xr:uid="{00000000-0002-0000-0100-00003F000000}">
          <x14:formula1>
            <xm:f>OFFSET('PARAMETRE L1'!$A$1,1,MATCH($J$77,'PARAMETRE L1'!$1:$1,0)-1,COUNTA(OFFSET('PARAMETRE L1'!$A$1,1,MATCH($J$77,'PARAMETRE L1'!$1:$1,0)-1,1048575,1)),1)</xm:f>
          </x14:formula1>
          <xm:sqref>N77 Q77</xm:sqref>
        </x14:dataValidation>
        <x14:dataValidation type="list" allowBlank="1" showInputMessage="1" showErrorMessage="1" xr:uid="{00000000-0002-0000-0100-000040000000}">
          <x14:formula1>
            <xm:f>OFFSET('PARAMETRE L1'!$A$1,1,MATCH($J$78,'PARAMETRE L1'!$1:$1,0)-1,COUNTA(OFFSET('PARAMETRE L1'!$A$1,1,MATCH($J$78,'PARAMETRE L1'!$1:$1,0)-1,1048575,1)),1)</xm:f>
          </x14:formula1>
          <xm:sqref>N78 Q78</xm:sqref>
        </x14:dataValidation>
        <x14:dataValidation type="list" allowBlank="1" showInputMessage="1" showErrorMessage="1" xr:uid="{00000000-0002-0000-0100-000041000000}">
          <x14:formula1>
            <xm:f>OFFSET('PARAMETRE L1'!$A$1,1,MATCH($J$79,'PARAMETRE L1'!$1:$1,0)-1,COUNTA(OFFSET('PARAMETRE L1'!$A$1,1,MATCH($J$79,'PARAMETRE L1'!$1:$1,0)-1,1048575,1)),1)</xm:f>
          </x14:formula1>
          <xm:sqref>N79 Q79</xm:sqref>
        </x14:dataValidation>
        <x14:dataValidation type="list" allowBlank="1" showInputMessage="1" showErrorMessage="1" xr:uid="{00000000-0002-0000-0100-000042000000}">
          <x14:formula1>
            <xm:f>OFFSET('PARAMETRE L1'!$A$1,1,MATCH($J$80,'PARAMETRE L1'!$1:$1,0)-1,COUNTA(OFFSET('PARAMETRE L1'!$A$1,1,MATCH($J$80,'PARAMETRE L1'!$1:$1,0)-1,1048575,1)),1)</xm:f>
          </x14:formula1>
          <xm:sqref>N80 Q80</xm:sqref>
        </x14:dataValidation>
        <x14:dataValidation type="list" allowBlank="1" showInputMessage="1" showErrorMessage="1" xr:uid="{00000000-0002-0000-0100-000043000000}">
          <x14:formula1>
            <xm:f>OFFSET('PARAMETRE L1'!$A$1,1,MATCH($J$81,'PARAMETRE L1'!$1:$1,0)-1,COUNTA(OFFSET('PARAMETRE L1'!$A$1,1,MATCH($J$81,'PARAMETRE L1'!$1:$1,0)-1,1048575,1)),1)</xm:f>
          </x14:formula1>
          <xm:sqref>N81 Q81</xm:sqref>
        </x14:dataValidation>
        <x14:dataValidation type="list" allowBlank="1" showInputMessage="1" showErrorMessage="1" xr:uid="{00000000-0002-0000-0100-000044000000}">
          <x14:formula1>
            <xm:f>OFFSET('PARAMETRE L1'!$A$1,1,MATCH($J$82,'PARAMETRE L1'!$1:$1,0)-1,COUNTA(OFFSET('PARAMETRE L1'!$A$1,1,MATCH($J$82,'PARAMETRE L1'!$1:$1,0)-1,1048575,1)),1)</xm:f>
          </x14:formula1>
          <xm:sqref>N82 Q82</xm:sqref>
        </x14:dataValidation>
        <x14:dataValidation type="list" allowBlank="1" showInputMessage="1" showErrorMessage="1" xr:uid="{00000000-0002-0000-0100-000045000000}">
          <x14:formula1>
            <xm:f>OFFSET('PARAMETRE L1'!$A$1,1,MATCH($J$83,'PARAMETRE L1'!$1:$1,0)-1,COUNTA(OFFSET('PARAMETRE L1'!$A$1,1,MATCH($J$83,'PARAMETRE L1'!$1:$1,0)-1,1048575,1)),1)</xm:f>
          </x14:formula1>
          <xm:sqref>N83 Q83</xm:sqref>
        </x14:dataValidation>
        <x14:dataValidation type="list" allowBlank="1" showInputMessage="1" showErrorMessage="1" xr:uid="{00000000-0002-0000-0100-000046000000}">
          <x14:formula1>
            <xm:f>OFFSET('PARAMETRE L1'!$A$1,1,MATCH($J$84,'PARAMETRE L1'!$1:$1,0)-1,COUNTA(OFFSET('PARAMETRE L1'!$A$1,1,MATCH($J$84,'PARAMETRE L1'!$1:$1,0)-1,1048575,1)),1)</xm:f>
          </x14:formula1>
          <xm:sqref>N84 Q84</xm:sqref>
        </x14:dataValidation>
        <x14:dataValidation type="list" allowBlank="1" showInputMessage="1" showErrorMessage="1" xr:uid="{00000000-0002-0000-0100-000047000000}">
          <x14:formula1>
            <xm:f>OFFSET('PARAMETRE L1'!$A$1,1,MATCH($J$85,'PARAMETRE L1'!$1:$1,0)-1,COUNTA(OFFSET('PARAMETRE L1'!$A$1,1,MATCH($J$85,'PARAMETRE L1'!$1:$1,0)-1,1048575,1)),1)</xm:f>
          </x14:formula1>
          <xm:sqref>N85 Q85</xm:sqref>
        </x14:dataValidation>
        <x14:dataValidation type="list" allowBlank="1" showInputMessage="1" showErrorMessage="1" xr:uid="{00000000-0002-0000-0100-000048000000}">
          <x14:formula1>
            <xm:f>OFFSET('PARAMETRE L1'!$A$1,1,MATCH($J$86,'PARAMETRE L1'!$1:$1,0)-1,COUNTA(OFFSET('PARAMETRE L1'!$A$1,1,MATCH($J$86,'PARAMETRE L1'!$1:$1,0)-1,1048575,1)),1)</xm:f>
          </x14:formula1>
          <xm:sqref>N86:N87 N121 Q86 Q104:Q107 N94:N95 Q95:Q96 N103:N107</xm:sqref>
        </x14:dataValidation>
        <x14:dataValidation type="list" allowBlank="1" showInputMessage="1" showErrorMessage="1" xr:uid="{00000000-0002-0000-0100-000049000000}">
          <x14:formula1>
            <xm:f>OFFSET('PARAMETRE L1'!$A$1,1,MATCH($J$87,'PARAMETRE L1'!$1:$1,0)-1,COUNTA(OFFSET('PARAMETRE L1'!$A$1,1,MATCH($J$87,'PARAMETRE L1'!$1:$1,0)-1,1048575,1)),1)</xm:f>
          </x14:formula1>
          <xm:sqref>Q87</xm:sqref>
        </x14:dataValidation>
        <x14:dataValidation type="list" allowBlank="1" showInputMessage="1" showErrorMessage="1" xr:uid="{00000000-0002-0000-0100-00004A000000}">
          <x14:formula1>
            <xm:f>OFFSET('PARAMETRE L1'!$A$1,1,MATCH($J$88,'PARAMETRE L1'!$1:$1,0)-1,COUNTA(OFFSET('PARAMETRE L1'!$A$1,1,MATCH($J$88,'PARAMETRE L1'!$1:$1,0)-1,1048575,1)),1)</xm:f>
          </x14:formula1>
          <xm:sqref>N88 Q88 N96</xm:sqref>
        </x14:dataValidation>
        <x14:dataValidation type="list" allowBlank="1" showInputMessage="1" showErrorMessage="1" xr:uid="{00000000-0002-0000-0100-00004B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1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K88 K96</xm:sqref>
        </x14:dataValidation>
        <x14:dataValidation type="list" allowBlank="1" showInputMessage="1" showErrorMessage="1" xr:uid="{00000000-0002-0000-0100-00004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K86:K87 K95 K104:K107</xm:sqref>
        </x14:dataValidation>
        <x14:dataValidation type="list" allowBlank="1" showInputMessage="1" showErrorMessage="1" xr:uid="{00000000-0002-0000-01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K85</xm:sqref>
        </x14:dataValidation>
        <x14:dataValidation type="list" allowBlank="1" showInputMessage="1" showErrorMessage="1" xr:uid="{00000000-0002-0000-01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1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1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1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1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1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1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1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</xm:sqref>
        </x14:dataValidation>
        <x14:dataValidation type="list" allowBlank="1" showInputMessage="1" showErrorMessage="1" xr:uid="{00000000-0002-0000-01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 K94 K112 K121 K102:K103 K154 K84</xm:sqref>
        </x14:dataValidation>
        <x14:dataValidation type="list" allowBlank="1" showInputMessage="1" showErrorMessage="1" xr:uid="{00000000-0002-0000-01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1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1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1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1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1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1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1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K67</xm:sqref>
        </x14:dataValidation>
        <x14:dataValidation type="list" allowBlank="1" showInputMessage="1" showErrorMessage="1" xr:uid="{00000000-0002-0000-01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1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1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1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1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K60</xm:sqref>
        </x14:dataValidation>
        <x14:dataValidation type="list" allowBlank="1" showInputMessage="1" showErrorMessage="1" xr:uid="{00000000-0002-0000-01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</xm:sqref>
        </x14:dataValidation>
        <x14:dataValidation type="list" allowBlank="1" showInputMessage="1" showErrorMessage="1" xr:uid="{00000000-0002-0000-01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 K66 K41</xm:sqref>
        </x14:dataValidation>
        <x14:dataValidation type="list" allowBlank="1" showInputMessage="1" showErrorMessage="1" xr:uid="{00000000-0002-0000-01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1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1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1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1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</xm:sqref>
        </x14:dataValidation>
        <x14:dataValidation type="list" allowBlank="1" showInputMessage="1" showErrorMessage="1" xr:uid="{00000000-0002-0000-01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 K59</xm:sqref>
        </x14:dataValidation>
        <x14:dataValidation type="list" allowBlank="1" showInputMessage="1" showErrorMessage="1" xr:uid="{00000000-0002-0000-01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K49</xm:sqref>
        </x14:dataValidation>
        <x14:dataValidation type="list" allowBlank="1" showInputMessage="1" showErrorMessage="1" xr:uid="{00000000-0002-0000-01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1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1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1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</xm:sqref>
        </x14:dataValidation>
        <x14:dataValidation type="list" allowBlank="1" showInputMessage="1" showErrorMessage="1" xr:uid="{00000000-0002-0000-01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1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1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1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K37</xm:sqref>
        </x14:dataValidation>
        <x14:dataValidation type="list" allowBlank="1" showInputMessage="1" showErrorMessage="1" xr:uid="{00000000-0002-0000-01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K42 K47:K48</xm:sqref>
        </x14:dataValidation>
        <x14:dataValidation type="list" allowBlank="1" showInputMessage="1" showErrorMessage="1" xr:uid="{00000000-0002-0000-01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1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1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1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1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1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1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</xm:sqref>
        </x14:dataValidation>
        <x14:dataValidation type="list" allowBlank="1" showInputMessage="1" showErrorMessage="1" xr:uid="{00000000-0002-0000-01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 K36</xm:sqref>
        </x14:dataValidation>
        <x14:dataValidation type="list" allowBlank="1" showInputMessage="1" showErrorMessage="1" xr:uid="{00000000-0002-0000-01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100-00008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1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100-00008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K24</xm:sqref>
        </x14:dataValidation>
        <x14:dataValidation type="list" allowBlank="1" showInputMessage="1" showErrorMessage="1" xr:uid="{00000000-0002-0000-0100-000083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J102:J107 J154 J24:J64 J112 J94:J96 J121 J66:J88</xm:sqref>
        </x14:dataValidation>
        <x14:dataValidation type="list" allowBlank="1" showInputMessage="1" showErrorMessage="1" xr:uid="{00000000-0002-0000-0100-00008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6"/>
  <sheetViews>
    <sheetView tabSelected="1" zoomScale="86" workbookViewId="0">
      <selection activeCell="M12" sqref="M12"/>
    </sheetView>
  </sheetViews>
  <sheetFormatPr baseColWidth="10" defaultRowHeight="15" x14ac:dyDescent="0.25"/>
  <cols>
    <col min="10" max="17" width="18.7109375" customWidth="1"/>
  </cols>
  <sheetData>
    <row r="1" spans="1:17" ht="15.75" x14ac:dyDescent="0.25">
      <c r="A1" s="1"/>
      <c r="B1" s="1"/>
      <c r="C1" s="1"/>
      <c r="D1" s="1"/>
      <c r="E1" s="124" t="s">
        <v>0</v>
      </c>
      <c r="F1" s="125"/>
      <c r="G1" s="101" t="s">
        <v>1</v>
      </c>
      <c r="H1" s="124" t="s">
        <v>2</v>
      </c>
      <c r="I1" s="126"/>
    </row>
    <row r="2" spans="1:17" ht="27" customHeight="1" x14ac:dyDescent="0.25">
      <c r="A2" s="1"/>
      <c r="B2" s="1"/>
      <c r="C2" s="1"/>
      <c r="D2" s="2" t="s">
        <v>8</v>
      </c>
      <c r="E2" s="122" t="s">
        <v>4</v>
      </c>
      <c r="F2" s="127"/>
      <c r="G2" s="102">
        <f>[1]Synthèse!B2</f>
        <v>0</v>
      </c>
      <c r="H2" s="122" t="s">
        <v>9</v>
      </c>
      <c r="I2" s="123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22.5" customHeight="1" x14ac:dyDescent="0.25">
      <c r="A3" s="1"/>
      <c r="B3" s="1"/>
      <c r="C3" s="1"/>
      <c r="D3" s="203" t="s">
        <v>3</v>
      </c>
      <c r="E3" s="204" t="s">
        <v>4</v>
      </c>
      <c r="F3" s="205"/>
      <c r="G3" s="206">
        <f>G2</f>
        <v>0</v>
      </c>
      <c r="H3" s="207" t="s">
        <v>5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22.5" customHeight="1" x14ac:dyDescent="0.25">
      <c r="A4" s="229"/>
      <c r="B4" s="229"/>
      <c r="C4" s="229"/>
      <c r="D4" s="230" t="s">
        <v>1583</v>
      </c>
      <c r="E4" s="231"/>
      <c r="F4" s="231"/>
      <c r="G4" s="231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22.5" customHeight="1" x14ac:dyDescent="0.25">
      <c r="A5" s="229"/>
      <c r="B5" s="229"/>
      <c r="C5" s="229"/>
      <c r="D5" s="230"/>
      <c r="E5" s="231"/>
      <c r="F5" s="231"/>
      <c r="G5" s="231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4"/>
      <c r="C6" s="4"/>
      <c r="D6" s="215" t="s">
        <v>6</v>
      </c>
      <c r="E6" s="216" t="s">
        <v>4</v>
      </c>
      <c r="F6" s="217"/>
      <c r="G6" s="218">
        <f>G3</f>
        <v>0</v>
      </c>
      <c r="H6" s="219" t="s">
        <v>7</v>
      </c>
      <c r="I6" s="220"/>
    </row>
    <row r="7" spans="1:17" ht="15.75" x14ac:dyDescent="0.25">
      <c r="A7" s="185" t="s">
        <v>141</v>
      </c>
      <c r="B7" s="185"/>
      <c r="C7" s="4"/>
      <c r="D7" s="3" t="s">
        <v>10</v>
      </c>
      <c r="E7" s="120" t="s">
        <v>4</v>
      </c>
      <c r="F7" s="121"/>
      <c r="G7" s="13">
        <f>G6</f>
        <v>0</v>
      </c>
      <c r="H7" s="122" t="s">
        <v>11</v>
      </c>
      <c r="I7" s="123"/>
    </row>
    <row r="8" spans="1:17" ht="15.75" x14ac:dyDescent="0.25">
      <c r="A8" s="185"/>
      <c r="B8" s="185"/>
      <c r="C8" s="4"/>
      <c r="D8" s="3" t="s">
        <v>12</v>
      </c>
      <c r="E8" s="120" t="s">
        <v>4</v>
      </c>
      <c r="F8" s="121"/>
      <c r="G8" s="13">
        <f>G7</f>
        <v>0</v>
      </c>
      <c r="H8" s="122" t="s">
        <v>13</v>
      </c>
      <c r="I8" s="123"/>
    </row>
    <row r="9" spans="1:17" ht="15.75" x14ac:dyDescent="0.25">
      <c r="A9" s="185"/>
      <c r="B9" s="185"/>
      <c r="C9" s="4"/>
      <c r="D9" s="3" t="s">
        <v>14</v>
      </c>
      <c r="E9" s="120" t="s">
        <v>4</v>
      </c>
      <c r="F9" s="121"/>
      <c r="G9" s="13">
        <f>G8</f>
        <v>0</v>
      </c>
      <c r="H9" s="122" t="s">
        <v>15</v>
      </c>
      <c r="I9" s="123"/>
    </row>
    <row r="10" spans="1:17" ht="15.75" x14ac:dyDescent="0.25">
      <c r="A10" s="185"/>
      <c r="B10" s="185"/>
      <c r="C10" s="4"/>
      <c r="D10" s="5" t="s">
        <v>16</v>
      </c>
      <c r="E10" s="6"/>
      <c r="F10" s="6"/>
      <c r="G10" s="6"/>
      <c r="H10" s="6"/>
      <c r="I10" s="6"/>
    </row>
    <row r="11" spans="1:17" ht="61.5" x14ac:dyDescent="0.25">
      <c r="A11" s="7"/>
      <c r="B11" s="7"/>
      <c r="C11" s="4"/>
      <c r="D11" s="8"/>
      <c r="E11" s="9"/>
      <c r="F11" s="9"/>
      <c r="G11" s="10"/>
      <c r="H11" s="10"/>
      <c r="I11" s="11"/>
    </row>
    <row r="12" spans="1:17" ht="15.75" x14ac:dyDescent="0.25">
      <c r="A12" s="4"/>
      <c r="B12" s="4"/>
      <c r="C12" s="4"/>
      <c r="D12" s="3" t="s">
        <v>17</v>
      </c>
      <c r="E12" s="120" t="s">
        <v>4</v>
      </c>
      <c r="F12" s="121"/>
      <c r="G12" s="13" t="s">
        <v>19</v>
      </c>
      <c r="H12" s="120" t="s">
        <v>20</v>
      </c>
      <c r="I12" s="128"/>
    </row>
    <row r="13" spans="1:17" ht="15.75" x14ac:dyDescent="0.25">
      <c r="A13" s="1"/>
      <c r="B13" s="1"/>
      <c r="C13" s="1"/>
      <c r="D13" s="3" t="s">
        <v>21</v>
      </c>
      <c r="E13" s="120" t="s">
        <v>22</v>
      </c>
      <c r="F13" s="121"/>
      <c r="G13" s="13" t="s">
        <v>23</v>
      </c>
      <c r="H13" s="120" t="s">
        <v>20</v>
      </c>
      <c r="I13" s="128"/>
    </row>
    <row r="14" spans="1:17" ht="15.75" x14ac:dyDescent="0.25">
      <c r="A14" s="1"/>
      <c r="B14" s="12"/>
      <c r="C14" s="12"/>
      <c r="D14" s="3" t="s">
        <v>24</v>
      </c>
      <c r="E14" s="13" t="s">
        <v>4</v>
      </c>
      <c r="F14" s="14"/>
      <c r="G14" s="13" t="s">
        <v>25</v>
      </c>
      <c r="H14" s="13" t="s">
        <v>20</v>
      </c>
      <c r="I14" s="15"/>
    </row>
    <row r="15" spans="1:17" ht="15.75" x14ac:dyDescent="0.25">
      <c r="A15" s="1"/>
      <c r="B15" s="12"/>
      <c r="C15" s="12"/>
      <c r="D15" s="3"/>
      <c r="E15" s="13"/>
      <c r="F15" s="14"/>
      <c r="G15" s="13"/>
      <c r="H15" s="13"/>
      <c r="I15" s="15"/>
    </row>
    <row r="16" spans="1:17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7" ht="15.75" customHeight="1" x14ac:dyDescent="0.25">
      <c r="A17" s="16"/>
      <c r="B17" s="144" t="s">
        <v>26</v>
      </c>
      <c r="C17" s="145"/>
      <c r="D17" s="130"/>
      <c r="E17" s="132" t="s">
        <v>27</v>
      </c>
      <c r="F17" s="132" t="s">
        <v>28</v>
      </c>
      <c r="G17" s="147" t="s">
        <v>29</v>
      </c>
      <c r="H17" s="130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6" t="s">
        <v>392</v>
      </c>
      <c r="Q17" s="178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46"/>
      <c r="F18" s="133"/>
      <c r="G18" s="148"/>
      <c r="H18" s="131"/>
      <c r="I18" s="133"/>
      <c r="J18" s="173"/>
      <c r="K18" s="175"/>
      <c r="L18" s="175"/>
      <c r="M18" s="173"/>
      <c r="N18" s="175"/>
      <c r="O18" s="175"/>
      <c r="P18" s="177"/>
      <c r="Q18" s="179"/>
    </row>
    <row r="19" spans="1:17" ht="15.75" x14ac:dyDescent="0.25">
      <c r="A19" s="134" t="s">
        <v>35</v>
      </c>
      <c r="B19" s="137" t="s">
        <v>36</v>
      </c>
      <c r="C19" s="140" t="s">
        <v>37</v>
      </c>
      <c r="D19" s="141" t="s">
        <v>38</v>
      </c>
      <c r="E19" s="142">
        <v>6</v>
      </c>
      <c r="F19" s="19" t="s">
        <v>39</v>
      </c>
      <c r="G19" s="20" t="s">
        <v>40</v>
      </c>
      <c r="H19" s="21" t="s">
        <v>41</v>
      </c>
      <c r="I19" s="22" t="s">
        <v>42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52" t="s">
        <v>43</v>
      </c>
      <c r="G20" s="20" t="s">
        <v>40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 t="s">
        <v>45</v>
      </c>
      <c r="G21" s="20" t="s">
        <v>142</v>
      </c>
      <c r="H21" s="24" t="s">
        <v>41</v>
      </c>
      <c r="I21" s="22" t="s">
        <v>51</v>
      </c>
      <c r="J21" s="105"/>
      <c r="K21" s="105"/>
      <c r="L21" s="116"/>
      <c r="M21" s="116"/>
      <c r="N21" s="116"/>
      <c r="O21" s="116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7"/>
      <c r="E27" s="28"/>
      <c r="F27" s="28"/>
      <c r="G27" s="29"/>
      <c r="H27" s="30"/>
      <c r="I27" s="31"/>
      <c r="J27" s="105" t="s">
        <v>405</v>
      </c>
      <c r="K27" s="105" t="s">
        <v>475</v>
      </c>
      <c r="L27" s="105"/>
      <c r="M27" s="117" t="s">
        <v>406</v>
      </c>
      <c r="N27" s="117" t="s">
        <v>648</v>
      </c>
      <c r="O27" s="105"/>
      <c r="P27" s="105"/>
      <c r="Q27" s="105"/>
    </row>
    <row r="28" spans="1:17" ht="15.75" x14ac:dyDescent="0.25">
      <c r="A28" s="135"/>
      <c r="B28" s="138"/>
      <c r="C28" s="140" t="s">
        <v>47</v>
      </c>
      <c r="D28" s="141" t="s">
        <v>48</v>
      </c>
      <c r="E28" s="142">
        <v>6</v>
      </c>
      <c r="F28" s="19" t="s">
        <v>49</v>
      </c>
      <c r="G28" s="20" t="s">
        <v>50</v>
      </c>
      <c r="H28" s="21" t="s">
        <v>41</v>
      </c>
      <c r="I28" s="22" t="s">
        <v>51</v>
      </c>
      <c r="J28" s="116"/>
      <c r="K28" s="116"/>
      <c r="L28" s="105"/>
      <c r="M28" s="116"/>
      <c r="N28" s="116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52</v>
      </c>
      <c r="G29" s="20" t="s">
        <v>143</v>
      </c>
      <c r="H29" s="24" t="s">
        <v>41</v>
      </c>
      <c r="I29" s="22" t="s">
        <v>51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6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9"/>
      <c r="C36" s="140"/>
      <c r="D36" s="27"/>
      <c r="E36" s="28"/>
      <c r="F36" s="28"/>
      <c r="G36" s="29"/>
      <c r="H36" s="30"/>
      <c r="I36" s="31"/>
      <c r="J36" s="116" t="s">
        <v>405</v>
      </c>
      <c r="K36" s="116" t="s">
        <v>433</v>
      </c>
      <c r="L36" s="105"/>
      <c r="M36" s="117" t="s">
        <v>406</v>
      </c>
      <c r="N36" s="117" t="s">
        <v>532</v>
      </c>
      <c r="O36" s="105"/>
      <c r="P36" s="105"/>
      <c r="Q36" s="105"/>
    </row>
    <row r="37" spans="1:17" ht="15.75" x14ac:dyDescent="0.25">
      <c r="A37" s="135"/>
      <c r="B37" s="149" t="s">
        <v>54</v>
      </c>
      <c r="C37" s="140" t="s">
        <v>55</v>
      </c>
      <c r="D37" s="141" t="s">
        <v>56</v>
      </c>
      <c r="E37" s="152">
        <v>6</v>
      </c>
      <c r="F37" s="19" t="s">
        <v>57</v>
      </c>
      <c r="G37" s="32" t="str">
        <f>G12</f>
        <v>Sciences du langage</v>
      </c>
      <c r="H37" s="33"/>
      <c r="I37" s="34"/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50"/>
      <c r="C38" s="140"/>
      <c r="D38" s="141"/>
      <c r="E38" s="142"/>
      <c r="F38" s="19" t="s">
        <v>58</v>
      </c>
      <c r="G38" s="32" t="str">
        <f>G13</f>
        <v>Administration économique et sociale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/>
      <c r="G39" s="32"/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25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3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35"/>
      <c r="E42" s="35"/>
      <c r="F42" s="36"/>
      <c r="G42" s="37"/>
      <c r="H42" s="38"/>
      <c r="I42" s="39"/>
      <c r="J42" s="105" t="s">
        <v>405</v>
      </c>
      <c r="K42" s="105" t="s">
        <v>584</v>
      </c>
      <c r="L42" s="105"/>
      <c r="M42" s="117" t="s">
        <v>406</v>
      </c>
      <c r="N42" s="117" t="s">
        <v>434</v>
      </c>
      <c r="O42" s="105"/>
      <c r="P42" s="105"/>
      <c r="Q42" s="105"/>
    </row>
    <row r="43" spans="1:17" ht="15.75" x14ac:dyDescent="0.25">
      <c r="A43" s="135"/>
      <c r="B43" s="150"/>
      <c r="C43" s="140" t="s">
        <v>59</v>
      </c>
      <c r="D43" s="152" t="s">
        <v>60</v>
      </c>
      <c r="E43" s="152">
        <v>6</v>
      </c>
      <c r="F43" s="19" t="s">
        <v>61</v>
      </c>
      <c r="G43" s="32" t="str">
        <f>G12</f>
        <v>Sciences du langage</v>
      </c>
      <c r="H43" s="33"/>
      <c r="I43" s="34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50"/>
      <c r="C44" s="140"/>
      <c r="D44" s="142"/>
      <c r="E44" s="142"/>
      <c r="F44" s="19" t="s">
        <v>62</v>
      </c>
      <c r="G44" s="32" t="str">
        <f>G13</f>
        <v>Administration économique et sociale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/>
      <c r="G45" s="32"/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25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3"/>
      <c r="E47" s="143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1"/>
      <c r="C48" s="140"/>
      <c r="D48" s="35"/>
      <c r="E48" s="35"/>
      <c r="F48" s="36"/>
      <c r="G48" s="37"/>
      <c r="H48" s="38"/>
      <c r="I48" s="39"/>
      <c r="J48" s="105" t="s">
        <v>405</v>
      </c>
      <c r="K48" s="105" t="s">
        <v>584</v>
      </c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49" t="s">
        <v>63</v>
      </c>
      <c r="C49" s="153" t="s">
        <v>64</v>
      </c>
      <c r="D49" s="141" t="s">
        <v>65</v>
      </c>
      <c r="E49" s="142">
        <v>6</v>
      </c>
      <c r="F49" s="19" t="s">
        <v>66</v>
      </c>
      <c r="G49" s="32" t="s">
        <v>67</v>
      </c>
      <c r="H49" s="21" t="s">
        <v>41</v>
      </c>
      <c r="I49" s="22" t="s">
        <v>44</v>
      </c>
      <c r="J49" s="116"/>
      <c r="K49" s="116"/>
      <c r="L49" s="105"/>
      <c r="M49" s="116"/>
      <c r="N49" s="116"/>
      <c r="O49" s="105"/>
      <c r="P49" s="105"/>
      <c r="Q49" s="105"/>
    </row>
    <row r="50" spans="1:17" ht="15.75" x14ac:dyDescent="0.25">
      <c r="A50" s="135"/>
      <c r="B50" s="150"/>
      <c r="C50" s="154"/>
      <c r="D50" s="141"/>
      <c r="E50" s="142"/>
      <c r="F50" s="19" t="s">
        <v>68</v>
      </c>
      <c r="G50" s="32" t="s">
        <v>69</v>
      </c>
      <c r="H50" s="24" t="s">
        <v>41</v>
      </c>
      <c r="I50" s="22" t="s">
        <v>44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/>
      <c r="G51" s="40"/>
      <c r="H51" s="24"/>
      <c r="I51" s="22"/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3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5"/>
      <c r="D57" s="35"/>
      <c r="E57" s="35"/>
      <c r="F57" s="36"/>
      <c r="G57" s="37"/>
      <c r="H57" s="38"/>
      <c r="I57" s="39"/>
      <c r="J57" s="105" t="s">
        <v>405</v>
      </c>
      <c r="K57" s="105" t="s">
        <v>667</v>
      </c>
      <c r="L57" s="105"/>
      <c r="M57" s="117" t="s">
        <v>406</v>
      </c>
      <c r="N57" s="117" t="s">
        <v>1247</v>
      </c>
      <c r="O57" s="105"/>
      <c r="P57" s="105"/>
      <c r="Q57" s="105"/>
    </row>
    <row r="58" spans="1:17" ht="15.75" x14ac:dyDescent="0.25">
      <c r="A58" s="135"/>
      <c r="B58" s="150"/>
      <c r="C58" s="153" t="s">
        <v>70</v>
      </c>
      <c r="D58" s="141" t="s">
        <v>144</v>
      </c>
      <c r="E58" s="142">
        <v>6</v>
      </c>
      <c r="F58" s="19" t="s">
        <v>72</v>
      </c>
      <c r="G58" s="32" t="s">
        <v>145</v>
      </c>
      <c r="H58" s="21" t="s">
        <v>41</v>
      </c>
      <c r="I58" s="22" t="s">
        <v>44</v>
      </c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0"/>
      <c r="C59" s="154"/>
      <c r="D59" s="141"/>
      <c r="E59" s="142"/>
      <c r="F59" s="19" t="s">
        <v>74</v>
      </c>
      <c r="G59" s="32" t="s">
        <v>146</v>
      </c>
      <c r="H59" s="24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/>
      <c r="G60" s="26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25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19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3"/>
      <c r="F65" s="19"/>
      <c r="G65" s="26"/>
      <c r="H65" s="24"/>
      <c r="I65" s="22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1"/>
      <c r="C66" s="155"/>
      <c r="D66" s="35"/>
      <c r="E66" s="35"/>
      <c r="F66" s="36"/>
      <c r="G66" s="37"/>
      <c r="H66" s="38"/>
      <c r="I66" s="39"/>
      <c r="J66" s="105" t="s">
        <v>405</v>
      </c>
      <c r="K66" s="105" t="s">
        <v>667</v>
      </c>
      <c r="L66" s="105"/>
      <c r="M66" s="117" t="s">
        <v>406</v>
      </c>
      <c r="N66" s="117" t="s">
        <v>719</v>
      </c>
      <c r="O66" s="105"/>
      <c r="P66" s="105"/>
      <c r="Q66" s="105"/>
    </row>
    <row r="67" spans="1:17" ht="15.75" x14ac:dyDescent="0.25">
      <c r="A67" s="135"/>
      <c r="B67" s="156" t="s">
        <v>76</v>
      </c>
      <c r="C67" s="140" t="s">
        <v>77</v>
      </c>
      <c r="D67" s="141" t="s">
        <v>78</v>
      </c>
      <c r="E67" s="142">
        <v>3</v>
      </c>
      <c r="F67" s="19" t="s">
        <v>79</v>
      </c>
      <c r="G67" s="20" t="s">
        <v>80</v>
      </c>
      <c r="H67" s="21" t="s">
        <v>41</v>
      </c>
      <c r="I67" s="22" t="s">
        <v>51</v>
      </c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41"/>
      <c r="E68" s="142"/>
      <c r="F68" s="19"/>
      <c r="G68" s="20"/>
      <c r="H68" s="24"/>
      <c r="I68" s="2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6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25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19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3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53"/>
      <c r="D75" s="41"/>
      <c r="E75" s="42"/>
      <c r="F75" s="42"/>
      <c r="G75" s="43"/>
      <c r="H75" s="44"/>
      <c r="I75" s="45"/>
      <c r="J75" s="105" t="s">
        <v>405</v>
      </c>
      <c r="K75" s="105" t="s">
        <v>1021</v>
      </c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40" t="s">
        <v>81</v>
      </c>
      <c r="D76" s="141" t="s">
        <v>82</v>
      </c>
      <c r="E76" s="142">
        <v>3</v>
      </c>
      <c r="F76" s="19" t="s">
        <v>79</v>
      </c>
      <c r="G76" s="20" t="s">
        <v>82</v>
      </c>
      <c r="H76" s="21" t="s">
        <v>41</v>
      </c>
      <c r="I76" s="22" t="s">
        <v>83</v>
      </c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/>
      <c r="D77" s="141"/>
      <c r="E77" s="142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6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25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19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3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6.5" thickBot="1" x14ac:dyDescent="0.3">
      <c r="A84" s="135"/>
      <c r="B84" s="158"/>
      <c r="C84" s="153"/>
      <c r="D84" s="41"/>
      <c r="E84" s="42"/>
      <c r="F84" s="42"/>
      <c r="G84" s="43"/>
      <c r="H84" s="44"/>
      <c r="I84" s="45"/>
      <c r="J84" s="105" t="s">
        <v>405</v>
      </c>
      <c r="K84" s="105" t="s">
        <v>1021</v>
      </c>
      <c r="L84" s="105"/>
      <c r="M84" s="105"/>
      <c r="N84" s="105"/>
      <c r="O84" s="105"/>
      <c r="P84" s="105"/>
      <c r="Q84" s="105"/>
    </row>
    <row r="85" spans="1:17" ht="16.5" thickBot="1" x14ac:dyDescent="0.3">
      <c r="A85" s="136"/>
      <c r="B85" s="46" t="s">
        <v>84</v>
      </c>
      <c r="C85" s="47"/>
      <c r="D85" s="47"/>
      <c r="E85" s="48">
        <f>E19+E28+E37+E43+E67+E76</f>
        <v>30</v>
      </c>
      <c r="F85" s="49"/>
      <c r="G85" s="47"/>
      <c r="H85" s="47"/>
      <c r="I85" s="50"/>
      <c r="J85" s="105" t="s">
        <v>405</v>
      </c>
      <c r="K85" s="105" t="s">
        <v>419</v>
      </c>
      <c r="L85" s="105"/>
      <c r="M85" s="105"/>
      <c r="N85" s="105"/>
      <c r="O85" s="105"/>
      <c r="P85" s="105"/>
      <c r="Q85" s="105"/>
    </row>
    <row r="86" spans="1:17" ht="15.75" x14ac:dyDescent="0.25">
      <c r="A86" s="159" t="s">
        <v>85</v>
      </c>
      <c r="B86" s="161" t="s">
        <v>36</v>
      </c>
      <c r="C86" s="140" t="s">
        <v>86</v>
      </c>
      <c r="D86" s="141" t="s">
        <v>87</v>
      </c>
      <c r="E86" s="142">
        <v>6</v>
      </c>
      <c r="F86" s="51" t="s">
        <v>88</v>
      </c>
      <c r="G86" s="20" t="s">
        <v>89</v>
      </c>
      <c r="H86" s="24" t="s">
        <v>41</v>
      </c>
      <c r="I86" s="22" t="s">
        <v>42</v>
      </c>
      <c r="J86" s="105"/>
      <c r="K86" s="105"/>
      <c r="L86" s="105"/>
      <c r="M86" s="105"/>
      <c r="N86" s="105"/>
      <c r="O86" s="105"/>
      <c r="P86" s="105"/>
      <c r="Q86" s="105"/>
    </row>
    <row r="87" spans="1:17" ht="15.75" x14ac:dyDescent="0.25">
      <c r="A87" s="160"/>
      <c r="B87" s="162"/>
      <c r="C87" s="140"/>
      <c r="D87" s="141"/>
      <c r="E87" s="142"/>
      <c r="F87" s="52" t="s">
        <v>90</v>
      </c>
      <c r="G87" s="20" t="s">
        <v>89</v>
      </c>
      <c r="H87" s="24" t="s">
        <v>41</v>
      </c>
      <c r="I87" s="22" t="s">
        <v>44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19" t="s">
        <v>91</v>
      </c>
      <c r="G88" s="20" t="s">
        <v>92</v>
      </c>
      <c r="H88" s="24" t="s">
        <v>41</v>
      </c>
      <c r="I88" s="22" t="s">
        <v>51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25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19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53"/>
      <c r="E94" s="53"/>
      <c r="F94" s="54"/>
      <c r="G94" s="55"/>
      <c r="H94" s="56"/>
      <c r="I94" s="57"/>
      <c r="J94" s="105" t="s">
        <v>405</v>
      </c>
      <c r="K94" s="105" t="s">
        <v>820</v>
      </c>
      <c r="L94" s="105"/>
      <c r="M94" s="117" t="s">
        <v>406</v>
      </c>
      <c r="N94" s="117" t="s">
        <v>1256</v>
      </c>
      <c r="O94" s="105"/>
      <c r="P94" s="105"/>
      <c r="Q94" s="105"/>
    </row>
    <row r="95" spans="1:17" ht="15.75" x14ac:dyDescent="0.25">
      <c r="A95" s="160"/>
      <c r="B95" s="162"/>
      <c r="C95" s="140" t="s">
        <v>93</v>
      </c>
      <c r="D95" s="141" t="s">
        <v>147</v>
      </c>
      <c r="E95" s="142">
        <v>6</v>
      </c>
      <c r="F95" s="51" t="s">
        <v>95</v>
      </c>
      <c r="G95" s="20" t="s">
        <v>148</v>
      </c>
      <c r="H95" s="24" t="s">
        <v>41</v>
      </c>
      <c r="I95" s="22" t="s">
        <v>44</v>
      </c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42"/>
      <c r="F96" s="19" t="s">
        <v>97</v>
      </c>
      <c r="G96" s="20" t="s">
        <v>149</v>
      </c>
      <c r="H96" s="24" t="s">
        <v>41</v>
      </c>
      <c r="I96" s="22" t="s">
        <v>51</v>
      </c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9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25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19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53"/>
      <c r="E103" s="53"/>
      <c r="F103" s="54"/>
      <c r="G103" s="55"/>
      <c r="H103" s="56"/>
      <c r="I103" s="57"/>
      <c r="J103" s="105" t="s">
        <v>405</v>
      </c>
      <c r="K103" s="105" t="s">
        <v>1005</v>
      </c>
      <c r="L103" s="105"/>
      <c r="M103" s="117" t="s">
        <v>406</v>
      </c>
      <c r="N103" s="117" t="s">
        <v>1243</v>
      </c>
      <c r="O103" s="105"/>
      <c r="P103" s="105"/>
      <c r="Q103" s="105"/>
    </row>
    <row r="104" spans="1:17" ht="15.75" x14ac:dyDescent="0.25">
      <c r="A104" s="160"/>
      <c r="B104" s="162"/>
      <c r="C104" s="140" t="s">
        <v>99</v>
      </c>
      <c r="D104" s="152" t="s">
        <v>100</v>
      </c>
      <c r="E104" s="183">
        <v>9</v>
      </c>
      <c r="F104" s="51" t="s">
        <v>101</v>
      </c>
      <c r="G104" s="20" t="s">
        <v>102</v>
      </c>
      <c r="H104" s="24" t="s">
        <v>41</v>
      </c>
      <c r="I104" s="22" t="s">
        <v>51</v>
      </c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2"/>
      <c r="E105" s="183"/>
      <c r="F105" s="19" t="s">
        <v>103</v>
      </c>
      <c r="G105" s="20" t="s">
        <v>104</v>
      </c>
      <c r="H105" s="24" t="s">
        <v>41</v>
      </c>
      <c r="I105" s="22" t="s">
        <v>44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83"/>
      <c r="F106" s="19" t="s">
        <v>105</v>
      </c>
      <c r="G106" s="20" t="s">
        <v>150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83"/>
      <c r="F107" s="25"/>
      <c r="G107" s="20"/>
      <c r="H107" s="24"/>
      <c r="I107" s="22"/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83"/>
      <c r="F108" s="19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83"/>
      <c r="F109" s="19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3"/>
      <c r="E111" s="184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3"/>
      <c r="C112" s="140"/>
      <c r="D112" s="53"/>
      <c r="E112" s="53"/>
      <c r="F112" s="54"/>
      <c r="G112" s="55"/>
      <c r="H112" s="56"/>
      <c r="I112" s="57"/>
      <c r="J112" s="105" t="s">
        <v>405</v>
      </c>
      <c r="K112" s="105" t="s">
        <v>869</v>
      </c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6" t="s">
        <v>76</v>
      </c>
      <c r="C113" s="153" t="s">
        <v>107</v>
      </c>
      <c r="D113" s="141" t="s">
        <v>108</v>
      </c>
      <c r="E113" s="142">
        <v>6</v>
      </c>
      <c r="F113" s="51" t="s">
        <v>109</v>
      </c>
      <c r="G113" s="20" t="s">
        <v>110</v>
      </c>
      <c r="H113" s="24" t="s">
        <v>111</v>
      </c>
      <c r="I113" s="22" t="s">
        <v>51</v>
      </c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/>
      <c r="C114" s="154"/>
      <c r="D114" s="141"/>
      <c r="E114" s="142"/>
      <c r="F114" s="19" t="s">
        <v>109</v>
      </c>
      <c r="G114" s="20" t="s">
        <v>110</v>
      </c>
      <c r="H114" s="24" t="s">
        <v>111</v>
      </c>
      <c r="I114" s="22" t="s">
        <v>44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9" t="s">
        <v>109</v>
      </c>
      <c r="G115" s="20" t="s">
        <v>112</v>
      </c>
      <c r="H115" s="24" t="s">
        <v>111</v>
      </c>
      <c r="I115" s="22" t="s">
        <v>83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25" t="s">
        <v>109</v>
      </c>
      <c r="G116" s="20" t="s">
        <v>113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19" t="s">
        <v>109</v>
      </c>
      <c r="G117" s="20" t="s">
        <v>114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9" t="s">
        <v>109</v>
      </c>
      <c r="G118" s="20" t="s">
        <v>115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9"/>
      <c r="G119" s="20"/>
      <c r="H119" s="24"/>
      <c r="I119" s="22"/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3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5"/>
      <c r="D121" s="58"/>
      <c r="E121" s="58"/>
      <c r="F121" s="59"/>
      <c r="G121" s="60"/>
      <c r="H121" s="61"/>
      <c r="I121" s="62"/>
      <c r="J121" s="105" t="s">
        <v>405</v>
      </c>
      <c r="K121" s="105" t="s">
        <v>989</v>
      </c>
      <c r="L121" s="105"/>
      <c r="M121" s="117" t="s">
        <v>406</v>
      </c>
      <c r="N121" s="117" t="s">
        <v>1265</v>
      </c>
      <c r="O121" s="105"/>
      <c r="P121" s="105"/>
      <c r="Q121" s="105"/>
    </row>
    <row r="122" spans="1:17" ht="15.75" x14ac:dyDescent="0.25">
      <c r="A122" s="160"/>
      <c r="B122" s="166"/>
      <c r="C122" s="140" t="s">
        <v>116</v>
      </c>
      <c r="D122" s="141" t="s">
        <v>117</v>
      </c>
      <c r="E122" s="142">
        <v>0</v>
      </c>
      <c r="F122" s="5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2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9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25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3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58"/>
      <c r="E130" s="58"/>
      <c r="F130" s="59"/>
      <c r="G130" s="60"/>
      <c r="H130" s="61"/>
      <c r="I130" s="6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 t="s">
        <v>118</v>
      </c>
      <c r="D131" s="140" t="s">
        <v>119</v>
      </c>
      <c r="E131" s="153">
        <v>6</v>
      </c>
      <c r="F131" s="63" t="s">
        <v>120</v>
      </c>
      <c r="G131" s="32"/>
      <c r="H131" s="64"/>
      <c r="I131" s="65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0"/>
      <c r="E132" s="154"/>
      <c r="F132" s="63" t="s">
        <v>121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122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123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5"/>
      <c r="F135" s="63" t="s">
        <v>124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58"/>
      <c r="E136" s="58"/>
      <c r="F136" s="59"/>
      <c r="G136" s="60"/>
      <c r="H136" s="61"/>
      <c r="I136" s="62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68"/>
      <c r="D137" s="168"/>
      <c r="E137" s="169"/>
      <c r="F137" s="51"/>
      <c r="G137" s="20"/>
      <c r="H137" s="24"/>
      <c r="I137" s="2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19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66"/>
      <c r="G139" s="67"/>
      <c r="H139" s="68"/>
      <c r="I139" s="69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70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66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66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66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70"/>
      <c r="F144" s="66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71"/>
      <c r="E145" s="71"/>
      <c r="F145" s="59"/>
      <c r="G145" s="60"/>
      <c r="H145" s="61"/>
      <c r="I145" s="6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40" t="s">
        <v>125</v>
      </c>
      <c r="D146" s="140" t="s">
        <v>126</v>
      </c>
      <c r="E146" s="154">
        <v>3</v>
      </c>
      <c r="F146" s="51" t="s">
        <v>127</v>
      </c>
      <c r="G146" s="20" t="s">
        <v>126</v>
      </c>
      <c r="H146" s="24" t="s">
        <v>41</v>
      </c>
      <c r="I146" s="22" t="s">
        <v>83</v>
      </c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/>
      <c r="D147" s="140"/>
      <c r="E147" s="154"/>
      <c r="F147" s="66"/>
      <c r="G147" s="67"/>
      <c r="H147" s="68"/>
      <c r="I147" s="69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66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70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66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66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66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5"/>
      <c r="F153" s="66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6.5" thickBot="1" x14ac:dyDescent="0.3">
      <c r="A154" s="160"/>
      <c r="B154" s="167"/>
      <c r="C154" s="171"/>
      <c r="D154" s="58"/>
      <c r="E154" s="58"/>
      <c r="F154" s="59"/>
      <c r="G154" s="60"/>
      <c r="H154" s="61"/>
      <c r="I154" s="62"/>
      <c r="J154" s="105" t="s">
        <v>405</v>
      </c>
      <c r="K154" s="119" t="s">
        <v>1021</v>
      </c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72" t="s">
        <v>128</v>
      </c>
      <c r="C155" s="73"/>
      <c r="D155" s="74"/>
      <c r="E155" s="75">
        <f>E86+E95+E104+E113+E122+E137+E146</f>
        <v>30</v>
      </c>
      <c r="F155" s="76"/>
      <c r="G155" s="73"/>
      <c r="H155" s="73"/>
      <c r="I155" s="74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77" t="s">
        <v>129</v>
      </c>
      <c r="B156" s="78"/>
      <c r="C156" s="78"/>
      <c r="D156" s="78"/>
      <c r="E156" s="78"/>
      <c r="F156" s="78"/>
      <c r="G156" s="78"/>
      <c r="H156" s="78"/>
      <c r="I156" s="79"/>
      <c r="J156" s="105"/>
      <c r="K156" s="105"/>
      <c r="L156" s="105"/>
      <c r="M156" s="105"/>
      <c r="N156" s="105"/>
      <c r="O156" s="105"/>
      <c r="P156" s="105"/>
      <c r="Q156" s="105"/>
    </row>
  </sheetData>
  <mergeCells count="93">
    <mergeCell ref="P17:P18"/>
    <mergeCell ref="Q17:Q18"/>
    <mergeCell ref="K2:M2"/>
    <mergeCell ref="N2:Q2"/>
    <mergeCell ref="K3:M3"/>
    <mergeCell ref="N3:Q3"/>
    <mergeCell ref="O17:O18"/>
    <mergeCell ref="J17:J18"/>
    <mergeCell ref="K17:K18"/>
    <mergeCell ref="L17:L18"/>
    <mergeCell ref="M17:M18"/>
    <mergeCell ref="N17:N18"/>
    <mergeCell ref="C137:C145"/>
    <mergeCell ref="D137:D144"/>
    <mergeCell ref="E137:E144"/>
    <mergeCell ref="C146:C154"/>
    <mergeCell ref="D146:D153"/>
    <mergeCell ref="E146:E153"/>
    <mergeCell ref="D122:D129"/>
    <mergeCell ref="E122:E129"/>
    <mergeCell ref="C131:C136"/>
    <mergeCell ref="D131:D135"/>
    <mergeCell ref="E131:E135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B67:B84"/>
    <mergeCell ref="C67:C75"/>
    <mergeCell ref="D67:D74"/>
    <mergeCell ref="E67:E74"/>
    <mergeCell ref="C76:C84"/>
    <mergeCell ref="D76:D83"/>
    <mergeCell ref="E76:E83"/>
    <mergeCell ref="B49:B66"/>
    <mergeCell ref="C49:C57"/>
    <mergeCell ref="D49:D56"/>
    <mergeCell ref="E49:E56"/>
    <mergeCell ref="C58:C66"/>
    <mergeCell ref="D58:D65"/>
    <mergeCell ref="E58:E65"/>
    <mergeCell ref="D37:D41"/>
    <mergeCell ref="E37:E41"/>
    <mergeCell ref="C43:C48"/>
    <mergeCell ref="D43:D47"/>
    <mergeCell ref="E43:E47"/>
    <mergeCell ref="H17:H18"/>
    <mergeCell ref="I17:I18"/>
    <mergeCell ref="A19:A85"/>
    <mergeCell ref="B19:B36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E28:E35"/>
    <mergeCell ref="B37:B48"/>
    <mergeCell ref="C37:C42"/>
    <mergeCell ref="E12:F12"/>
    <mergeCell ref="H12:I12"/>
    <mergeCell ref="E13:F13"/>
    <mergeCell ref="H13:I13"/>
    <mergeCell ref="A7:B10"/>
    <mergeCell ref="E7:F7"/>
    <mergeCell ref="H7:I7"/>
    <mergeCell ref="E8:F8"/>
    <mergeCell ref="H8:I8"/>
    <mergeCell ref="E9:F9"/>
    <mergeCell ref="H9:I9"/>
    <mergeCell ref="E3:F3"/>
    <mergeCell ref="H3:I3"/>
    <mergeCell ref="E6:F6"/>
    <mergeCell ref="H6:I6"/>
    <mergeCell ref="E1:F1"/>
    <mergeCell ref="H1:I1"/>
    <mergeCell ref="E2:F2"/>
    <mergeCell ref="H2:I2"/>
  </mergeCells>
  <conditionalFormatting sqref="H43:H47">
    <cfRule type="expression" dxfId="143" priority="9">
      <formula>$I43=#REF!</formula>
    </cfRule>
    <cfRule type="expression" dxfId="142" priority="10">
      <formula>$I43=#REF!</formula>
    </cfRule>
    <cfRule type="expression" dxfId="141" priority="11">
      <formula>$I43=#REF!</formula>
    </cfRule>
    <cfRule type="expression" dxfId="140" priority="12">
      <formula>$I43=#REF!</formula>
    </cfRule>
  </conditionalFormatting>
  <conditionalFormatting sqref="H37:H41">
    <cfRule type="expression" dxfId="139" priority="5">
      <formula>$I37=#REF!</formula>
    </cfRule>
    <cfRule type="expression" dxfId="138" priority="6">
      <formula>$I37=#REF!</formula>
    </cfRule>
    <cfRule type="expression" dxfId="137" priority="7">
      <formula>$I37=#REF!</formula>
    </cfRule>
    <cfRule type="expression" dxfId="136" priority="8">
      <formula>$I37=#REF!</formula>
    </cfRule>
  </conditionalFormatting>
  <conditionalFormatting sqref="H131:H135">
    <cfRule type="expression" dxfId="135" priority="1">
      <formula>$I131=#REF!</formula>
    </cfRule>
    <cfRule type="expression" dxfId="134" priority="2">
      <formula>$I131=#REF!</formula>
    </cfRule>
    <cfRule type="expression" dxfId="133" priority="3">
      <formula>$I131=#REF!</formula>
    </cfRule>
    <cfRule type="expression" dxfId="132" priority="4">
      <formula>$I131=#REF!</formula>
    </cfRule>
  </conditionalFormatting>
  <dataValidations count="2">
    <dataValidation type="list" allowBlank="1" showInputMessage="1" showErrorMessage="1" sqref="I75 I136 I112 I154 I145 I94 I102:I103 I36 I27 I121 I84 I130" xr:uid="{00000000-0002-0000-0200-000000000000}">
      <formula1>$C$14:$C$23</formula1>
    </dataValidation>
    <dataValidation type="list" allowBlank="1" showInputMessage="1" showErrorMessage="1" sqref="H19:H36 H67:H84 H86:H154 H49:H56 H58:H65" xr:uid="{00000000-0002-0000-0200-000001000000}">
      <formula1>"Obligatoire,Option"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200-000002000000}">
          <x14:formula1>
            <xm:f>'C:\Users\mapierro\Desktop\outil maquette\01.11_UFR LANGUES\[LICENCE  LEA - 13042022 DAF.xlsx]Paramétrage'!#REF!</xm:f>
          </x14:formula1>
          <xm:sqref>I76:I83 I19:I26 I137:I144 I113:I120 I95:I101 I146:I153 I86:I93 I28:I35 I67:I74 I104:I111 I131:I135 I122:I129 I49:I56 I58:I65 E2:E9 E12:E15</xm:sqref>
        </x14:dataValidation>
        <x14:dataValidation type="list" allowBlank="1" showInputMessage="1" showErrorMessage="1" xr:uid="{00000000-0002-0000-0200-000003000000}">
          <x14:formula1>
            <xm:f>'PARAMETRE L1'!$1:$1</xm:f>
          </x14:formula1>
          <xm:sqref>P19:P88 M19:M88 M103:M107 P95:P96 M94:M96 M121 P104:P107</xm:sqref>
        </x14:dataValidation>
        <x14:dataValidation type="list" allowBlank="1" showInputMessage="1" showErrorMessage="1" xr:uid="{00000000-0002-0000-0200-000004000000}">
          <x14:formula1>
            <xm:f>OFFSET('PARAMETRE L1'!$A$1,1,MATCH($J$19,'PARAMETRE L1'!$1:$1,0)-1,COUNTA(OFFSET('PARAMETRE L1'!$A$1,1,MATCH($J$19,'PARAMETRE L1'!$1:$1,0)-1,1048575,1)),1)</xm:f>
          </x14:formula1>
          <xm:sqref>Q19 N19:N21</xm:sqref>
        </x14:dataValidation>
        <x14:dataValidation type="list" allowBlank="1" showInputMessage="1" showErrorMessage="1" xr:uid="{00000000-0002-0000-0200-000005000000}">
          <x14:formula1>
            <xm:f>OFFSET('PARAMETRE L1'!$A$1,1,MATCH($J$20,'PARAMETRE L1'!$1:$1,0)-1,COUNTA(OFFSET('PARAMETRE L1'!$A$1,1,MATCH($J$20,'PARAMETRE L1'!$1:$1,0)-1,1048575,1)),1)</xm:f>
          </x14:formula1>
          <xm:sqref>Q20</xm:sqref>
        </x14:dataValidation>
        <x14:dataValidation type="list" allowBlank="1" showInputMessage="1" showErrorMessage="1" xr:uid="{00000000-0002-0000-0200-000006000000}">
          <x14:formula1>
            <xm:f>OFFSET('PARAMETRE L1'!$A$1,1,MATCH($J$21,'PARAMETRE L1'!$1:$1,0)-1,COUNTA(OFFSET('PARAMETRE L1'!$A$1,1,MATCH($J$21,'PARAMETRE L1'!$1:$1,0)-1,1048575,1)),1)</xm:f>
          </x14:formula1>
          <xm:sqref>Q21</xm:sqref>
        </x14:dataValidation>
        <x14:dataValidation type="list" allowBlank="1" showInputMessage="1" showErrorMessage="1" xr:uid="{00000000-0002-0000-0200-000007000000}">
          <x14:formula1>
            <xm:f>OFFSET('PARAMETRE L1'!$A$1,1,MATCH($J$23,'PARAMETRE L1'!$1:$1,0)-1,COUNTA(OFFSET('PARAMETRE L1'!$A$1,1,MATCH($J$23,'PARAMETRE L1'!$1:$1,0)-1,1048575,1)),1)</xm:f>
          </x14:formula1>
          <xm:sqref>Q23 N23</xm:sqref>
        </x14:dataValidation>
        <x14:dataValidation type="list" allowBlank="1" showInputMessage="1" showErrorMessage="1" xr:uid="{00000000-0002-0000-0200-000008000000}">
          <x14:formula1>
            <xm:f>OFFSET('PARAMETRE L1'!$A$1,1,MATCH($J$24,'PARAMETRE L1'!$1:$1,0)-1,COUNTA(OFFSET('PARAMETRE L1'!$A$1,1,MATCH($J$24,'PARAMETRE L1'!$1:$1,0)-1,1048575,1)),1)</xm:f>
          </x14:formula1>
          <xm:sqref>Q24 N24</xm:sqref>
        </x14:dataValidation>
        <x14:dataValidation type="list" allowBlank="1" showInputMessage="1" showErrorMessage="1" xr:uid="{00000000-0002-0000-0200-000009000000}">
          <x14:formula1>
            <xm:f>OFFSET('PARAMETRE L1'!$A$1,1,MATCH($J$25,'PARAMETRE L1'!$1:$1,0)-1,COUNTA(OFFSET('PARAMETRE L1'!$A$1,1,MATCH($J$25,'PARAMETRE L1'!$1:$1,0)-1,1048575,1)),1)</xm:f>
          </x14:formula1>
          <xm:sqref>Q25 N25</xm:sqref>
        </x14:dataValidation>
        <x14:dataValidation type="list" allowBlank="1" showInputMessage="1" showErrorMessage="1" xr:uid="{00000000-0002-0000-0200-00000A000000}">
          <x14:formula1>
            <xm:f>OFFSET('PARAMETRE L1'!$A$1,1,MATCH($J$26,'PARAMETRE L1'!$1:$1,0)-1,COUNTA(OFFSET('PARAMETRE L1'!$A$1,1,MATCH($J$26,'PARAMETRE L1'!$1:$1,0)-1,1048575,1)),1)</xm:f>
          </x14:formula1>
          <xm:sqref>Q26 N26</xm:sqref>
        </x14:dataValidation>
        <x14:dataValidation type="list" allowBlank="1" showInputMessage="1" showErrorMessage="1" xr:uid="{00000000-0002-0000-0200-00000B000000}">
          <x14:formula1>
            <xm:f>OFFSET('PARAMETRE L1'!$A$1,1,MATCH($J$27,'PARAMETRE L1'!$1:$1,0)-1,COUNTA(OFFSET('PARAMETRE L1'!$A$1,1,MATCH($J$27,'PARAMETRE L1'!$1:$1,0)-1,1048575,1)),1)</xm:f>
          </x14:formula1>
          <xm:sqref>N27 Q27</xm:sqref>
        </x14:dataValidation>
        <x14:dataValidation type="list" allowBlank="1" showInputMessage="1" showErrorMessage="1" xr:uid="{00000000-0002-0000-0200-00000C000000}">
          <x14:formula1>
            <xm:f>OFFSET('PARAMETRE L1'!$A$1,1,MATCH($J$28,'PARAMETRE L1'!$1:$1,0)-1,COUNTA(OFFSET('PARAMETRE L1'!$A$1,1,MATCH($J$28,'PARAMETRE L1'!$1:$1,0)-1,1048575,1)),1)</xm:f>
          </x14:formula1>
          <xm:sqref>N28 Q28</xm:sqref>
        </x14:dataValidation>
        <x14:dataValidation type="list" allowBlank="1" showInputMessage="1" showErrorMessage="1" xr:uid="{00000000-0002-0000-0200-00000D000000}">
          <x14:formula1>
            <xm:f>OFFSET('PARAMETRE L1'!$A$1,1,MATCH($J$29,'PARAMETRE L1'!$1:$1,0)-1,COUNTA(OFFSET('PARAMETRE L1'!$A$1,1,MATCH($J$29,'PARAMETRE L1'!$1:$1,0)-1,1048575,1)),1)</xm:f>
          </x14:formula1>
          <xm:sqref>N29 Q29</xm:sqref>
        </x14:dataValidation>
        <x14:dataValidation type="list" allowBlank="1" showInputMessage="1" showErrorMessage="1" xr:uid="{00000000-0002-0000-0200-00000E000000}">
          <x14:formula1>
            <xm:f>OFFSET('PARAMETRE L1'!$A$1,1,MATCH($J$30,'PARAMETRE L1'!$1:$1,0)-1,COUNTA(OFFSET('PARAMETRE L1'!$A$1,1,MATCH($J$30,'PARAMETRE L1'!$1:$1,0)-1,1048575,1)),1)</xm:f>
          </x14:formula1>
          <xm:sqref>N30 Q30</xm:sqref>
        </x14:dataValidation>
        <x14:dataValidation type="list" allowBlank="1" showInputMessage="1" showErrorMessage="1" xr:uid="{00000000-0002-0000-0200-00000F000000}">
          <x14:formula1>
            <xm:f>OFFSET('PARAMETRE L1'!$A$1,1,MATCH($J$31,'PARAMETRE L1'!$1:$1,0)-1,COUNTA(OFFSET('PARAMETRE L1'!$A$1,1,MATCH($J$31,'PARAMETRE L1'!$1:$1,0)-1,1048575,1)),1)</xm:f>
          </x14:formula1>
          <xm:sqref>N31 Q31</xm:sqref>
        </x14:dataValidation>
        <x14:dataValidation type="list" allowBlank="1" showInputMessage="1" showErrorMessage="1" xr:uid="{00000000-0002-0000-0200-000010000000}">
          <x14:formula1>
            <xm:f>OFFSET('PARAMETRE L1'!$A$1,1,MATCH($J$32,'PARAMETRE L1'!$1:$1,0)-1,COUNTA(OFFSET('PARAMETRE L1'!$A$1,1,MATCH($J$32,'PARAMETRE L1'!$1:$1,0)-1,1048575,1)),1)</xm:f>
          </x14:formula1>
          <xm:sqref>N32 Q32</xm:sqref>
        </x14:dataValidation>
        <x14:dataValidation type="list" allowBlank="1" showInputMessage="1" showErrorMessage="1" xr:uid="{00000000-0002-0000-0200-000011000000}">
          <x14:formula1>
            <xm:f>OFFSET('PARAMETRE L1'!$A$1,1,MATCH($J$33,'PARAMETRE L1'!$1:$1,0)-1,COUNTA(OFFSET('PARAMETRE L1'!$A$1,1,MATCH($J$33,'PARAMETRE L1'!$1:$1,0)-1,1048575,1)),1)</xm:f>
          </x14:formula1>
          <xm:sqref>N33 Q33</xm:sqref>
        </x14:dataValidation>
        <x14:dataValidation type="list" allowBlank="1" showInputMessage="1" showErrorMessage="1" xr:uid="{00000000-0002-0000-0200-000012000000}">
          <x14:formula1>
            <xm:f>OFFSET('PARAMETRE L1'!$A$1,1,MATCH($J$34,'PARAMETRE L1'!$1:$1,0)-1,COUNTA(OFFSET('PARAMETRE L1'!$A$1,1,MATCH($J$34,'PARAMETRE L1'!$1:$1,0)-1,1048575,1)),1)</xm:f>
          </x14:formula1>
          <xm:sqref>N34 Q34</xm:sqref>
        </x14:dataValidation>
        <x14:dataValidation type="list" allowBlank="1" showInputMessage="1" showErrorMessage="1" xr:uid="{00000000-0002-0000-0200-000013000000}">
          <x14:formula1>
            <xm:f>OFFSET('PARAMETRE L1'!$A$1,1,MATCH($J$35,'PARAMETRE L1'!$1:$1,0)-1,COUNTA(OFFSET('PARAMETRE L1'!$A$1,1,MATCH($J$35,'PARAMETRE L1'!$1:$1,0)-1,1048575,1)),1)</xm:f>
          </x14:formula1>
          <xm:sqref>N35 Q35</xm:sqref>
        </x14:dataValidation>
        <x14:dataValidation type="list" allowBlank="1" showInputMessage="1" showErrorMessage="1" xr:uid="{00000000-0002-0000-0200-000014000000}">
          <x14:formula1>
            <xm:f>OFFSET('PARAMETRE L1'!$A$1,1,MATCH($J$36,'PARAMETRE L1'!$1:$1,0)-1,COUNTA(OFFSET('PARAMETRE L1'!$A$1,1,MATCH($J$36,'PARAMETRE L1'!$1:$1,0)-1,1048575,1)),1)</xm:f>
          </x14:formula1>
          <xm:sqref>N36 Q36</xm:sqref>
        </x14:dataValidation>
        <x14:dataValidation type="list" allowBlank="1" showInputMessage="1" showErrorMessage="1" xr:uid="{00000000-0002-0000-0200-000015000000}">
          <x14:formula1>
            <xm:f>OFFSET('PARAMETRE L1'!$A$1,1,MATCH($J$37,'PARAMETRE L1'!$1:$1,0)-1,COUNTA(OFFSET('PARAMETRE L1'!$A$1,1,MATCH($J$37,'PARAMETRE L1'!$1:$1,0)-1,1048575,1)),1)</xm:f>
          </x14:formula1>
          <xm:sqref>N37 Q37</xm:sqref>
        </x14:dataValidation>
        <x14:dataValidation type="list" allowBlank="1" showInputMessage="1" showErrorMessage="1" xr:uid="{00000000-0002-0000-0200-000016000000}">
          <x14:formula1>
            <xm:f>OFFSET('PARAMETRE L1'!$A$1,1,MATCH($J$38,'PARAMETRE L1'!$1:$1,0)-1,COUNTA(OFFSET('PARAMETRE L1'!$A$1,1,MATCH($J$38,'PARAMETRE L1'!$1:$1,0)-1,1048575,1)),1)</xm:f>
          </x14:formula1>
          <xm:sqref>N38 Q38</xm:sqref>
        </x14:dataValidation>
        <x14:dataValidation type="list" allowBlank="1" showInputMessage="1" showErrorMessage="1" xr:uid="{00000000-0002-0000-0200-000017000000}">
          <x14:formula1>
            <xm:f>OFFSET('PARAMETRE L1'!$A$1,1,MATCH($J$39,'PARAMETRE L1'!$1:$1,0)-1,COUNTA(OFFSET('PARAMETRE L1'!$A$1,1,MATCH($J$39,'PARAMETRE L1'!$1:$1,0)-1,1048575,1)),1)</xm:f>
          </x14:formula1>
          <xm:sqref>N39 Q39</xm:sqref>
        </x14:dataValidation>
        <x14:dataValidation type="list" allowBlank="1" showInputMessage="1" showErrorMessage="1" xr:uid="{00000000-0002-0000-0200-000018000000}">
          <x14:formula1>
            <xm:f>OFFSET('PARAMETRE L1'!$A$1,1,MATCH($J$40,'PARAMETRE L1'!$1:$1,0)-1,COUNTA(OFFSET('PARAMETRE L1'!$A$1,1,MATCH($J$40,'PARAMETRE L1'!$1:$1,0)-1,1048575,1)),1)</xm:f>
          </x14:formula1>
          <xm:sqref>N40 Q40</xm:sqref>
        </x14:dataValidation>
        <x14:dataValidation type="list" allowBlank="1" showInputMessage="1" showErrorMessage="1" xr:uid="{00000000-0002-0000-0200-000019000000}">
          <x14:formula1>
            <xm:f>OFFSET('PARAMETRE L1'!$A$1,1,MATCH($J$41,'PARAMETRE L1'!$1:$1,0)-1,COUNTA(OFFSET('PARAMETRE L1'!$A$1,1,MATCH($J$41,'PARAMETRE L1'!$1:$1,0)-1,1048575,1)),1)</xm:f>
          </x14:formula1>
          <xm:sqref>N41 Q41</xm:sqref>
        </x14:dataValidation>
        <x14:dataValidation type="list" allowBlank="1" showInputMessage="1" showErrorMessage="1" xr:uid="{00000000-0002-0000-0200-00001A000000}">
          <x14:formula1>
            <xm:f>OFFSET('PARAMETRE L1'!$A$1,1,MATCH($J$42,'PARAMETRE L1'!$1:$1,0)-1,COUNTA(OFFSET('PARAMETRE L1'!$A$1,1,MATCH($J$42,'PARAMETRE L1'!$1:$1,0)-1,1048575,1)),1)</xm:f>
          </x14:formula1>
          <xm:sqref>N42 Q42</xm:sqref>
        </x14:dataValidation>
        <x14:dataValidation type="list" allowBlank="1" showInputMessage="1" showErrorMessage="1" xr:uid="{00000000-0002-0000-0200-00001B000000}">
          <x14:formula1>
            <xm:f>OFFSET('PARAMETRE L1'!$A$1,1,MATCH($J$43,'PARAMETRE L1'!$1:$1,0)-1,COUNTA(OFFSET('PARAMETRE L1'!$A$1,1,MATCH($J$43,'PARAMETRE L1'!$1:$1,0)-1,1048575,1)),1)</xm:f>
          </x14:formula1>
          <xm:sqref>N43 Q43</xm:sqref>
        </x14:dataValidation>
        <x14:dataValidation type="list" allowBlank="1" showInputMessage="1" showErrorMessage="1" xr:uid="{00000000-0002-0000-0200-00001C000000}">
          <x14:formula1>
            <xm:f>OFFSET('PARAMETRE L1'!$A$1,1,MATCH($J$44,'PARAMETRE L1'!$1:$1,0)-1,COUNTA(OFFSET('PARAMETRE L1'!$A$1,1,MATCH($J$44,'PARAMETRE L1'!$1:$1,0)-1,1048575,1)),1)</xm:f>
          </x14:formula1>
          <xm:sqref>N44 Q44</xm:sqref>
        </x14:dataValidation>
        <x14:dataValidation type="list" allowBlank="1" showInputMessage="1" showErrorMessage="1" xr:uid="{00000000-0002-0000-0200-00001D000000}">
          <x14:formula1>
            <xm:f>OFFSET('PARAMETRE L1'!$A$1,1,MATCH($J$45,'PARAMETRE L1'!$1:$1,0)-1,COUNTA(OFFSET('PARAMETRE L1'!$A$1,1,MATCH($J$45,'PARAMETRE L1'!$1:$1,0)-1,1048575,1)),1)</xm:f>
          </x14:formula1>
          <xm:sqref>N45 Q45</xm:sqref>
        </x14:dataValidation>
        <x14:dataValidation type="list" allowBlank="1" showInputMessage="1" showErrorMessage="1" xr:uid="{00000000-0002-0000-0200-00001E000000}">
          <x14:formula1>
            <xm:f>OFFSET('PARAMETRE L1'!$A$1,1,MATCH($J$46,'PARAMETRE L1'!$1:$1,0)-1,COUNTA(OFFSET('PARAMETRE L1'!$A$1,1,MATCH($J$46,'PARAMETRE L1'!$1:$1,0)-1,1048575,1)),1)</xm:f>
          </x14:formula1>
          <xm:sqref>N46 Q46</xm:sqref>
        </x14:dataValidation>
        <x14:dataValidation type="list" allowBlank="1" showInputMessage="1" showErrorMessage="1" xr:uid="{00000000-0002-0000-0200-00001F000000}">
          <x14:formula1>
            <xm:f>OFFSET('PARAMETRE L1'!$A$1,1,MATCH($J$47,'PARAMETRE L1'!$1:$1,0)-1,COUNTA(OFFSET('PARAMETRE L1'!$A$1,1,MATCH($J$47,'PARAMETRE L1'!$1:$1,0)-1,1048575,1)),1)</xm:f>
          </x14:formula1>
          <xm:sqref>N47 Q47</xm:sqref>
        </x14:dataValidation>
        <x14:dataValidation type="list" allowBlank="1" showInputMessage="1" showErrorMessage="1" xr:uid="{00000000-0002-0000-0200-000020000000}">
          <x14:formula1>
            <xm:f>OFFSET('PARAMETRE L1'!$A$1,1,MATCH($J$48,'PARAMETRE L1'!$1:$1,0)-1,COUNTA(OFFSET('PARAMETRE L1'!$A$1,1,MATCH($J$48,'PARAMETRE L1'!$1:$1,0)-1,1048575,1)),1)</xm:f>
          </x14:formula1>
          <xm:sqref>N48 Q48</xm:sqref>
        </x14:dataValidation>
        <x14:dataValidation type="list" allowBlank="1" showInputMessage="1" showErrorMessage="1" xr:uid="{00000000-0002-0000-0200-000021000000}">
          <x14:formula1>
            <xm:f>OFFSET('PARAMETRE L1'!$A$1,1,MATCH($J$49,'PARAMETRE L1'!$1:$1,0)-1,COUNTA(OFFSET('PARAMETRE L1'!$A$1,1,MATCH($J$49,'PARAMETRE L1'!$1:$1,0)-1,1048575,1)),1)</xm:f>
          </x14:formula1>
          <xm:sqref>N49 Q49</xm:sqref>
        </x14:dataValidation>
        <x14:dataValidation type="list" allowBlank="1" showInputMessage="1" showErrorMessage="1" xr:uid="{00000000-0002-0000-0200-000022000000}">
          <x14:formula1>
            <xm:f>OFFSET('PARAMETRE L1'!$A$1,1,MATCH($J$50,'PARAMETRE L1'!$1:$1,0)-1,COUNTA(OFFSET('PARAMETRE L1'!$A$1,1,MATCH($J$50,'PARAMETRE L1'!$1:$1,0)-1,1048575,1)),1)</xm:f>
          </x14:formula1>
          <xm:sqref>N50 N59 Q50</xm:sqref>
        </x14:dataValidation>
        <x14:dataValidation type="list" allowBlank="1" showInputMessage="1" showErrorMessage="1" xr:uid="{00000000-0002-0000-0200-000023000000}">
          <x14:formula1>
            <xm:f>OFFSET('PARAMETRE L1'!$A$1,1,MATCH($J$51,'PARAMETRE L1'!$1:$1,0)-1,COUNTA(OFFSET('PARAMETRE L1'!$A$1,1,MATCH($J$51,'PARAMETRE L1'!$1:$1,0)-1,1048575,1)),1)</xm:f>
          </x14:formula1>
          <xm:sqref>N51 Q51</xm:sqref>
        </x14:dataValidation>
        <x14:dataValidation type="list" allowBlank="1" showInputMessage="1" showErrorMessage="1" xr:uid="{00000000-0002-0000-0200-000024000000}">
          <x14:formula1>
            <xm:f>OFFSET('PARAMETRE L1'!$A$1,1,MATCH($J$52,'PARAMETRE L1'!$1:$1,0)-1,COUNTA(OFFSET('PARAMETRE L1'!$A$1,1,MATCH($J$52,'PARAMETRE L1'!$1:$1,0)-1,1048575,1)),1)</xm:f>
          </x14:formula1>
          <xm:sqref>N52 Q52</xm:sqref>
        </x14:dataValidation>
        <x14:dataValidation type="list" allowBlank="1" showInputMessage="1" showErrorMessage="1" xr:uid="{00000000-0002-0000-0200-000025000000}">
          <x14:formula1>
            <xm:f>OFFSET('PARAMETRE L1'!$A$1,1,MATCH($J$53,'PARAMETRE L1'!$1:$1,0)-1,COUNTA(OFFSET('PARAMETRE L1'!$A$1,1,MATCH($J$53,'PARAMETRE L1'!$1:$1,0)-1,1048575,1)),1)</xm:f>
          </x14:formula1>
          <xm:sqref>N53 Q53</xm:sqref>
        </x14:dataValidation>
        <x14:dataValidation type="list" allowBlank="1" showInputMessage="1" showErrorMessage="1" xr:uid="{00000000-0002-0000-0200-000026000000}">
          <x14:formula1>
            <xm:f>OFFSET('PARAMETRE L1'!$A$1,1,MATCH($J$54,'PARAMETRE L1'!$1:$1,0)-1,COUNTA(OFFSET('PARAMETRE L1'!$A$1,1,MATCH($J$54,'PARAMETRE L1'!$1:$1,0)-1,1048575,1)),1)</xm:f>
          </x14:formula1>
          <xm:sqref>N54 Q54</xm:sqref>
        </x14:dataValidation>
        <x14:dataValidation type="list" allowBlank="1" showInputMessage="1" showErrorMessage="1" xr:uid="{00000000-0002-0000-0200-000027000000}">
          <x14:formula1>
            <xm:f>OFFSET('PARAMETRE L1'!$A$1,1,MATCH($J$55,'PARAMETRE L1'!$1:$1,0)-1,COUNTA(OFFSET('PARAMETRE L1'!$A$1,1,MATCH($J$55,'PARAMETRE L1'!$1:$1,0)-1,1048575,1)),1)</xm:f>
          </x14:formula1>
          <xm:sqref>N55 Q55</xm:sqref>
        </x14:dataValidation>
        <x14:dataValidation type="list" allowBlank="1" showInputMessage="1" showErrorMessage="1" xr:uid="{00000000-0002-0000-0200-000028000000}">
          <x14:formula1>
            <xm:f>OFFSET('PARAMETRE L1'!$A$1,1,MATCH($J$56,'PARAMETRE L1'!$1:$1,0)-1,COUNTA(OFFSET('PARAMETRE L1'!$A$1,1,MATCH($J$56,'PARAMETRE L1'!$1:$1,0)-1,1048575,1)),1)</xm:f>
          </x14:formula1>
          <xm:sqref>N56 Q56</xm:sqref>
        </x14:dataValidation>
        <x14:dataValidation type="list" allowBlank="1" showInputMessage="1" showErrorMessage="1" xr:uid="{00000000-0002-0000-0200-000029000000}">
          <x14:formula1>
            <xm:f>OFFSET('PARAMETRE L1'!$A$1,1,MATCH($J$57,'PARAMETRE L1'!$1:$1,0)-1,COUNTA(OFFSET('PARAMETRE L1'!$A$1,1,MATCH($J$57,'PARAMETRE L1'!$1:$1,0)-1,1048575,1)),1)</xm:f>
          </x14:formula1>
          <xm:sqref>Q57</xm:sqref>
        </x14:dataValidation>
        <x14:dataValidation type="list" allowBlank="1" showInputMessage="1" showErrorMessage="1" xr:uid="{00000000-0002-0000-0200-00002A000000}">
          <x14:formula1>
            <xm:f>OFFSET('PARAMETRE L1'!$A$1,1,MATCH($J$58,'PARAMETRE L1'!$1:$1,0)-1,COUNTA(OFFSET('PARAMETRE L1'!$A$1,1,MATCH($J$58,'PARAMETRE L1'!$1:$1,0)-1,1048575,1)),1)</xm:f>
          </x14:formula1>
          <xm:sqref>N58 Q58</xm:sqref>
        </x14:dataValidation>
        <x14:dataValidation type="list" allowBlank="1" showInputMessage="1" showErrorMessage="1" xr:uid="{00000000-0002-0000-0200-00002B000000}">
          <x14:formula1>
            <xm:f>OFFSET('PARAMETRE L1'!$A$1,1,MATCH($J$59,'PARAMETRE L1'!$1:$1,0)-1,COUNTA(OFFSET('PARAMETRE L1'!$A$1,1,MATCH($J$59,'PARAMETRE L1'!$1:$1,0)-1,1048575,1)),1)</xm:f>
          </x14:formula1>
          <xm:sqref>Q59</xm:sqref>
        </x14:dataValidation>
        <x14:dataValidation type="list" allowBlank="1" showInputMessage="1" showErrorMessage="1" xr:uid="{00000000-0002-0000-0200-00002C000000}">
          <x14:formula1>
            <xm:f>OFFSET('PARAMETRE L1'!$A$1,1,MATCH($J$60,'PARAMETRE L1'!$1:$1,0)-1,COUNTA(OFFSET('PARAMETRE L1'!$A$1,1,MATCH($J$60,'PARAMETRE L1'!$1:$1,0)-1,1048575,1)),1)</xm:f>
          </x14:formula1>
          <xm:sqref>N60 Q60</xm:sqref>
        </x14:dataValidation>
        <x14:dataValidation type="list" allowBlank="1" showInputMessage="1" showErrorMessage="1" xr:uid="{00000000-0002-0000-0200-00002D000000}">
          <x14:formula1>
            <xm:f>OFFSET('PARAMETRE L1'!$A$1,1,MATCH($J$61,'PARAMETRE L1'!$1:$1,0)-1,COUNTA(OFFSET('PARAMETRE L1'!$A$1,1,MATCH($J$61,'PARAMETRE L1'!$1:$1,0)-1,1048575,1)),1)</xm:f>
          </x14:formula1>
          <xm:sqref>N61 Q61</xm:sqref>
        </x14:dataValidation>
        <x14:dataValidation type="list" allowBlank="1" showInputMessage="1" showErrorMessage="1" xr:uid="{00000000-0002-0000-0200-00002E000000}">
          <x14:formula1>
            <xm:f>OFFSET('PARAMETRE L1'!$A$1,1,MATCH($J$62,'PARAMETRE L1'!$1:$1,0)-1,COUNTA(OFFSET('PARAMETRE L1'!$A$1,1,MATCH($J$62,'PARAMETRE L1'!$1:$1,0)-1,1048575,1)),1)</xm:f>
          </x14:formula1>
          <xm:sqref>N62 Q62</xm:sqref>
        </x14:dataValidation>
        <x14:dataValidation type="list" allowBlank="1" showInputMessage="1" showErrorMessage="1" xr:uid="{00000000-0002-0000-0200-00002F000000}">
          <x14:formula1>
            <xm:f>OFFSET('PARAMETRE L1'!$A$1,1,MATCH($J$63,'PARAMETRE L1'!$1:$1,0)-1,COUNTA(OFFSET('PARAMETRE L1'!$A$1,1,MATCH($J$63,'PARAMETRE L1'!$1:$1,0)-1,1048575,1)),1)</xm:f>
          </x14:formula1>
          <xm:sqref>N63 Q63</xm:sqref>
        </x14:dataValidation>
        <x14:dataValidation type="list" allowBlank="1" showInputMessage="1" showErrorMessage="1" xr:uid="{00000000-0002-0000-0200-000030000000}">
          <x14:formula1>
            <xm:f>OFFSET('PARAMETRE L1'!$A$1,1,MATCH($J$64,'PARAMETRE L1'!$1:$1,0)-1,COUNTA(OFFSET('PARAMETRE L1'!$A$1,1,MATCH($J$64,'PARAMETRE L1'!$1:$1,0)-1,1048575,1)),1)</xm:f>
          </x14:formula1>
          <xm:sqref>N64 Q64</xm:sqref>
        </x14:dataValidation>
        <x14:dataValidation type="list" allowBlank="1" showInputMessage="1" showErrorMessage="1" xr:uid="{00000000-0002-0000-0200-000031000000}">
          <x14:formula1>
            <xm:f>OFFSET('PARAMETRE L1'!$A$1,1,MATCH($J$65,'PARAMETRE L1'!$1:$1,0)-1,COUNTA(OFFSET('PARAMETRE L1'!$A$1,1,MATCH($J$65,'PARAMETRE L1'!$1:$1,0)-1,1048575,1)),1)</xm:f>
          </x14:formula1>
          <xm:sqref>N65 Q65</xm:sqref>
        </x14:dataValidation>
        <x14:dataValidation type="list" allowBlank="1" showInputMessage="1" showErrorMessage="1" xr:uid="{00000000-0002-0000-0200-000032000000}">
          <x14:formula1>
            <xm:f>OFFSET('PARAMETRE L1'!$A$1,1,MATCH($J$66,'PARAMETRE L1'!$1:$1,0)-1,COUNTA(OFFSET('PARAMETRE L1'!$A$1,1,MATCH($J$66,'PARAMETRE L1'!$1:$1,0)-1,1048575,1)),1)</xm:f>
          </x14:formula1>
          <xm:sqref>N66 N57 Q66</xm:sqref>
        </x14:dataValidation>
        <x14:dataValidation type="list" allowBlank="1" showInputMessage="1" showErrorMessage="1" xr:uid="{00000000-0002-0000-0200-000033000000}">
          <x14:formula1>
            <xm:f>OFFSET('PARAMETRE L1'!$A$1,1,MATCH($J$67,'PARAMETRE L1'!$1:$1,0)-1,COUNTA(OFFSET('PARAMETRE L1'!$A$1,1,MATCH($J$67,'PARAMETRE L1'!$1:$1,0)-1,1048575,1)),1)</xm:f>
          </x14:formula1>
          <xm:sqref>N67 Q67</xm:sqref>
        </x14:dataValidation>
        <x14:dataValidation type="list" allowBlank="1" showInputMessage="1" showErrorMessage="1" xr:uid="{00000000-0002-0000-0200-000034000000}">
          <x14:formula1>
            <xm:f>OFFSET('PARAMETRE L1'!$A$1,1,MATCH($J$68,'PARAMETRE L1'!$1:$1,0)-1,COUNTA(OFFSET('PARAMETRE L1'!$A$1,1,MATCH($J$68,'PARAMETRE L1'!$1:$1,0)-1,1048575,1)),1)</xm:f>
          </x14:formula1>
          <xm:sqref>N68 Q68</xm:sqref>
        </x14:dataValidation>
        <x14:dataValidation type="list" allowBlank="1" showInputMessage="1" showErrorMessage="1" xr:uid="{00000000-0002-0000-0200-000035000000}">
          <x14:formula1>
            <xm:f>OFFSET('PARAMETRE L1'!$A$1,1,MATCH($J$69,'PARAMETRE L1'!$1:$1,0)-1,COUNTA(OFFSET('PARAMETRE L1'!$A$1,1,MATCH($J$69,'PARAMETRE L1'!$1:$1,0)-1,1048575,1)),1)</xm:f>
          </x14:formula1>
          <xm:sqref>N69 Q69</xm:sqref>
        </x14:dataValidation>
        <x14:dataValidation type="list" allowBlank="1" showInputMessage="1" showErrorMessage="1" xr:uid="{00000000-0002-0000-0200-000036000000}">
          <x14:formula1>
            <xm:f>OFFSET('PARAMETRE L1'!$A$1,1,MATCH($J$70,'PARAMETRE L1'!$1:$1,0)-1,COUNTA(OFFSET('PARAMETRE L1'!$A$1,1,MATCH($J$70,'PARAMETRE L1'!$1:$1,0)-1,1048575,1)),1)</xm:f>
          </x14:formula1>
          <xm:sqref>N70 Q70</xm:sqref>
        </x14:dataValidation>
        <x14:dataValidation type="list" allowBlank="1" showInputMessage="1" showErrorMessage="1" xr:uid="{00000000-0002-0000-0200-000037000000}">
          <x14:formula1>
            <xm:f>OFFSET('PARAMETRE L1'!$A$1,1,MATCH($J$71,'PARAMETRE L1'!$1:$1,0)-1,COUNTA(OFFSET('PARAMETRE L1'!$A$1,1,MATCH($J$71,'PARAMETRE L1'!$1:$1,0)-1,1048575,1)),1)</xm:f>
          </x14:formula1>
          <xm:sqref>N71 Q71</xm:sqref>
        </x14:dataValidation>
        <x14:dataValidation type="list" allowBlank="1" showInputMessage="1" showErrorMessage="1" xr:uid="{00000000-0002-0000-0200-000038000000}">
          <x14:formula1>
            <xm:f>OFFSET('PARAMETRE L1'!$A$1,1,MATCH($J$72,'PARAMETRE L1'!$1:$1,0)-1,COUNTA(OFFSET('PARAMETRE L1'!$A$1,1,MATCH($J$72,'PARAMETRE L1'!$1:$1,0)-1,1048575,1)),1)</xm:f>
          </x14:formula1>
          <xm:sqref>N72 Q72</xm:sqref>
        </x14:dataValidation>
        <x14:dataValidation type="list" allowBlank="1" showInputMessage="1" showErrorMessage="1" xr:uid="{00000000-0002-0000-0200-000039000000}">
          <x14:formula1>
            <xm:f>OFFSET('PARAMETRE L1'!$A$1,1,MATCH($J$73,'PARAMETRE L1'!$1:$1,0)-1,COUNTA(OFFSET('PARAMETRE L1'!$A$1,1,MATCH($J$73,'PARAMETRE L1'!$1:$1,0)-1,1048575,1)),1)</xm:f>
          </x14:formula1>
          <xm:sqref>N73 Q73</xm:sqref>
        </x14:dataValidation>
        <x14:dataValidation type="list" allowBlank="1" showInputMessage="1" showErrorMessage="1" xr:uid="{00000000-0002-0000-0200-00003A000000}">
          <x14:formula1>
            <xm:f>OFFSET('PARAMETRE L1'!$A$1,1,MATCH($J$74,'PARAMETRE L1'!$1:$1,0)-1,COUNTA(OFFSET('PARAMETRE L1'!$A$1,1,MATCH($J$74,'PARAMETRE L1'!$1:$1,0)-1,1048575,1)),1)</xm:f>
          </x14:formula1>
          <xm:sqref>N74 Q74</xm:sqref>
        </x14:dataValidation>
        <x14:dataValidation type="list" allowBlank="1" showInputMessage="1" showErrorMessage="1" xr:uid="{00000000-0002-0000-0200-00003B000000}">
          <x14:formula1>
            <xm:f>OFFSET('PARAMETRE L1'!$A$1,1,MATCH($J$75,'PARAMETRE L1'!$1:$1,0)-1,COUNTA(OFFSET('PARAMETRE L1'!$A$1,1,MATCH($J$75,'PARAMETRE L1'!$1:$1,0)-1,1048575,1)),1)</xm:f>
          </x14:formula1>
          <xm:sqref>N75 Q75</xm:sqref>
        </x14:dataValidation>
        <x14:dataValidation type="list" allowBlank="1" showInputMessage="1" showErrorMessage="1" xr:uid="{00000000-0002-0000-0200-00003C000000}">
          <x14:formula1>
            <xm:f>OFFSET('PARAMETRE L1'!$A$1,1,MATCH($J$77,'PARAMETRE L1'!$1:$1,0)-1,COUNTA(OFFSET('PARAMETRE L1'!$A$1,1,MATCH($J$77,'PARAMETRE L1'!$1:$1,0)-1,1048575,1)),1)</xm:f>
          </x14:formula1>
          <xm:sqref>N77 Q77</xm:sqref>
        </x14:dataValidation>
        <x14:dataValidation type="list" allowBlank="1" showInputMessage="1" showErrorMessage="1" xr:uid="{00000000-0002-0000-0200-00003D000000}">
          <x14:formula1>
            <xm:f>OFFSET('PARAMETRE L1'!$A$1,1,MATCH($J$78,'PARAMETRE L1'!$1:$1,0)-1,COUNTA(OFFSET('PARAMETRE L1'!$A$1,1,MATCH($J$78,'PARAMETRE L1'!$1:$1,0)-1,1048575,1)),1)</xm:f>
          </x14:formula1>
          <xm:sqref>N78 Q78</xm:sqref>
        </x14:dataValidation>
        <x14:dataValidation type="list" allowBlank="1" showInputMessage="1" showErrorMessage="1" xr:uid="{00000000-0002-0000-0200-00003E000000}">
          <x14:formula1>
            <xm:f>OFFSET('PARAMETRE L1'!$A$1,1,MATCH($J$79,'PARAMETRE L1'!$1:$1,0)-1,COUNTA(OFFSET('PARAMETRE L1'!$A$1,1,MATCH($J$79,'PARAMETRE L1'!$1:$1,0)-1,1048575,1)),1)</xm:f>
          </x14:formula1>
          <xm:sqref>N79 Q79</xm:sqref>
        </x14:dataValidation>
        <x14:dataValidation type="list" allowBlank="1" showInputMessage="1" showErrorMessage="1" xr:uid="{00000000-0002-0000-0200-00003F000000}">
          <x14:formula1>
            <xm:f>OFFSET('PARAMETRE L1'!$A$1,1,MATCH($J$80,'PARAMETRE L1'!$1:$1,0)-1,COUNTA(OFFSET('PARAMETRE L1'!$A$1,1,MATCH($J$80,'PARAMETRE L1'!$1:$1,0)-1,1048575,1)),1)</xm:f>
          </x14:formula1>
          <xm:sqref>N80 Q80</xm:sqref>
        </x14:dataValidation>
        <x14:dataValidation type="list" allowBlank="1" showInputMessage="1" showErrorMessage="1" xr:uid="{00000000-0002-0000-0200-000040000000}">
          <x14:formula1>
            <xm:f>OFFSET('PARAMETRE L1'!$A$1,1,MATCH($J$81,'PARAMETRE L1'!$1:$1,0)-1,COUNTA(OFFSET('PARAMETRE L1'!$A$1,1,MATCH($J$81,'PARAMETRE L1'!$1:$1,0)-1,1048575,1)),1)</xm:f>
          </x14:formula1>
          <xm:sqref>N81 Q81</xm:sqref>
        </x14:dataValidation>
        <x14:dataValidation type="list" allowBlank="1" showInputMessage="1" showErrorMessage="1" xr:uid="{00000000-0002-0000-0200-000041000000}">
          <x14:formula1>
            <xm:f>OFFSET('PARAMETRE L1'!$A$1,1,MATCH($J$82,'PARAMETRE L1'!$1:$1,0)-1,COUNTA(OFFSET('PARAMETRE L1'!$A$1,1,MATCH($J$82,'PARAMETRE L1'!$1:$1,0)-1,1048575,1)),1)</xm:f>
          </x14:formula1>
          <xm:sqref>N82 Q82</xm:sqref>
        </x14:dataValidation>
        <x14:dataValidation type="list" allowBlank="1" showInputMessage="1" showErrorMessage="1" xr:uid="{00000000-0002-0000-0200-000042000000}">
          <x14:formula1>
            <xm:f>OFFSET('PARAMETRE L1'!$A$1,1,MATCH($J$83,'PARAMETRE L1'!$1:$1,0)-1,COUNTA(OFFSET('PARAMETRE L1'!$A$1,1,MATCH($J$83,'PARAMETRE L1'!$1:$1,0)-1,1048575,1)),1)</xm:f>
          </x14:formula1>
          <xm:sqref>N83 Q83</xm:sqref>
        </x14:dataValidation>
        <x14:dataValidation type="list" allowBlank="1" showInputMessage="1" showErrorMessage="1" xr:uid="{00000000-0002-0000-0200-000043000000}">
          <x14:formula1>
            <xm:f>OFFSET('PARAMETRE L1'!$A$1,1,MATCH($J$84,'PARAMETRE L1'!$1:$1,0)-1,COUNTA(OFFSET('PARAMETRE L1'!$A$1,1,MATCH($J$84,'PARAMETRE L1'!$1:$1,0)-1,1048575,1)),1)</xm:f>
          </x14:formula1>
          <xm:sqref>N84 Q84</xm:sqref>
        </x14:dataValidation>
        <x14:dataValidation type="list" allowBlank="1" showInputMessage="1" showErrorMessage="1" xr:uid="{00000000-0002-0000-0200-000044000000}">
          <x14:formula1>
            <xm:f>OFFSET('PARAMETRE L1'!$A$1,1,MATCH($J$85,'PARAMETRE L1'!$1:$1,0)-1,COUNTA(OFFSET('PARAMETRE L1'!$A$1,1,MATCH($J$85,'PARAMETRE L1'!$1:$1,0)-1,1048575,1)),1)</xm:f>
          </x14:formula1>
          <xm:sqref>N85 Q85</xm:sqref>
        </x14:dataValidation>
        <x14:dataValidation type="list" allowBlank="1" showInputMessage="1" showErrorMessage="1" xr:uid="{00000000-0002-0000-0200-000045000000}">
          <x14:formula1>
            <xm:f>OFFSET('PARAMETRE L1'!$A$1,1,MATCH($J$86,'PARAMETRE L1'!$1:$1,0)-1,COUNTA(OFFSET('PARAMETRE L1'!$A$1,1,MATCH($J$86,'PARAMETRE L1'!$1:$1,0)-1,1048575,1)),1)</xm:f>
          </x14:formula1>
          <xm:sqref>N86:N87 N121 Q86 Q104:Q107 N94:N95 Q95:Q96 N103:N107</xm:sqref>
        </x14:dataValidation>
        <x14:dataValidation type="list" allowBlank="1" showInputMessage="1" showErrorMessage="1" xr:uid="{00000000-0002-0000-0200-000046000000}">
          <x14:formula1>
            <xm:f>OFFSET('PARAMETRE L1'!$A$1,1,MATCH($J$87,'PARAMETRE L1'!$1:$1,0)-1,COUNTA(OFFSET('PARAMETRE L1'!$A$1,1,MATCH($J$87,'PARAMETRE L1'!$1:$1,0)-1,1048575,1)),1)</xm:f>
          </x14:formula1>
          <xm:sqref>Q87</xm:sqref>
        </x14:dataValidation>
        <x14:dataValidation type="list" allowBlank="1" showInputMessage="1" showErrorMessage="1" xr:uid="{00000000-0002-0000-0200-000047000000}">
          <x14:formula1>
            <xm:f>OFFSET('PARAMETRE L1'!$A$1,1,MATCH($J$88,'PARAMETRE L1'!$1:$1,0)-1,COUNTA(OFFSET('PARAMETRE L1'!$A$1,1,MATCH($J$88,'PARAMETRE L1'!$1:$1,0)-1,1048575,1)),1)</xm:f>
          </x14:formula1>
          <xm:sqref>N88 Q88 N96</xm:sqref>
        </x14:dataValidation>
        <x14:dataValidation type="list" allowBlank="1" showInputMessage="1" showErrorMessage="1" xr:uid="{00000000-0002-0000-0200-000048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200-00004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K88 K96</xm:sqref>
        </x14:dataValidation>
        <x14:dataValidation type="list" allowBlank="1" showInputMessage="1" showErrorMessage="1" xr:uid="{00000000-0002-0000-0200-00004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K86:K87 K95 K104:K107</xm:sqref>
        </x14:dataValidation>
        <x14:dataValidation type="list" allowBlank="1" showInputMessage="1" showErrorMessage="1" xr:uid="{00000000-0002-0000-0200-00004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K85</xm:sqref>
        </x14:dataValidation>
        <x14:dataValidation type="list" allowBlank="1" showInputMessage="1" showErrorMessage="1" xr:uid="{00000000-0002-0000-02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200-00004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2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2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2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2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2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2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</xm:sqref>
        </x14:dataValidation>
        <x14:dataValidation type="list" allowBlank="1" showInputMessage="1" showErrorMessage="1" xr:uid="{00000000-0002-0000-02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 K94 K112 K121 K102:K103 K154 K84</xm:sqref>
        </x14:dataValidation>
        <x14:dataValidation type="list" allowBlank="1" showInputMessage="1" showErrorMessage="1" xr:uid="{00000000-0002-0000-02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2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2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2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2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2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2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2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K67</xm:sqref>
        </x14:dataValidation>
        <x14:dataValidation type="list" allowBlank="1" showInputMessage="1" showErrorMessage="1" xr:uid="{00000000-0002-0000-02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2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2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2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2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K60</xm:sqref>
        </x14:dataValidation>
        <x14:dataValidation type="list" allowBlank="1" showInputMessage="1" showErrorMessage="1" xr:uid="{00000000-0002-0000-02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</xm:sqref>
        </x14:dataValidation>
        <x14:dataValidation type="list" allowBlank="1" showInputMessage="1" showErrorMessage="1" xr:uid="{00000000-0002-0000-02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 K66 K41</xm:sqref>
        </x14:dataValidation>
        <x14:dataValidation type="list" allowBlank="1" showInputMessage="1" showErrorMessage="1" xr:uid="{00000000-0002-0000-02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2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2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2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2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</xm:sqref>
        </x14:dataValidation>
        <x14:dataValidation type="list" allowBlank="1" showInputMessage="1" showErrorMessage="1" xr:uid="{00000000-0002-0000-02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 K59</xm:sqref>
        </x14:dataValidation>
        <x14:dataValidation type="list" allowBlank="1" showInputMessage="1" showErrorMessage="1" xr:uid="{00000000-0002-0000-02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K49</xm:sqref>
        </x14:dataValidation>
        <x14:dataValidation type="list" allowBlank="1" showInputMessage="1" showErrorMessage="1" xr:uid="{00000000-0002-0000-02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2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2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2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</xm:sqref>
        </x14:dataValidation>
        <x14:dataValidation type="list" allowBlank="1" showInputMessage="1" showErrorMessage="1" xr:uid="{00000000-0002-0000-02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2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2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2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K37</xm:sqref>
        </x14:dataValidation>
        <x14:dataValidation type="list" allowBlank="1" showInputMessage="1" showErrorMessage="1" xr:uid="{00000000-0002-0000-02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K42 K47:K48</xm:sqref>
        </x14:dataValidation>
        <x14:dataValidation type="list" allowBlank="1" showInputMessage="1" showErrorMessage="1" xr:uid="{00000000-0002-0000-02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2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2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2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2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2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2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</xm:sqref>
        </x14:dataValidation>
        <x14:dataValidation type="list" allowBlank="1" showInputMessage="1" showErrorMessage="1" xr:uid="{00000000-0002-0000-02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 K36</xm:sqref>
        </x14:dataValidation>
        <x14:dataValidation type="list" allowBlank="1" showInputMessage="1" showErrorMessage="1" xr:uid="{00000000-0002-0000-02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2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2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2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K24</xm:sqref>
        </x14:dataValidation>
        <x14:dataValidation type="list" allowBlank="1" showInputMessage="1" showErrorMessage="1" xr:uid="{00000000-0002-0000-0200-000080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J102:J107 J154 J24:J64 J112 J94:J96 J121 J66:J88</xm:sqref>
        </x14:dataValidation>
        <x14:dataValidation type="list" allowBlank="1" showInputMessage="1" showErrorMessage="1" xr:uid="{00000000-0002-0000-02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  <x14:dataValidation type="list" allowBlank="1" showInputMessage="1" showErrorMessage="1" xr:uid="{00000000-0002-0000-0200-000082000000}">
          <x14:formula1>
            <xm:f>OFFSET('PARAMETRE L1'!$A$1,1,MATCH($J$22,'PARAMETRE L1'!$1:$1,0)-1,COUNTA(OFFSET('PARAMETRE L1'!$A$1,1,MATCH($J$22,'PARAMETRE L1'!$1:$1,0)-1,1048575,1)),1)</xm:f>
          </x14:formula1>
          <xm:sqref>Q22 N22</xm:sqref>
        </x14:dataValidation>
        <x14:dataValidation type="list" allowBlank="1" showInputMessage="1" showErrorMessage="1" xr:uid="{00000000-0002-0000-0200-000083000000}">
          <x14:formula1>
            <xm:f>OFFSET('PARAMETRE L1'!$A$1,1,MATCH($J$76,'PARAMETRE L1'!$1:$1,0)-1,COUNTA(OFFSET('PARAMETRE L1'!$A$1,1,MATCH($J$76,'PARAMETRE L1'!$1:$1,0)-1,1048575,1)),1)</xm:f>
          </x14:formula1>
          <xm:sqref>N76 Q76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6"/>
  <sheetViews>
    <sheetView tabSelected="1" topLeftCell="D1" zoomScale="75" zoomScaleNormal="100" workbookViewId="0">
      <selection activeCell="M12" sqref="M12"/>
    </sheetView>
  </sheetViews>
  <sheetFormatPr baseColWidth="10" defaultRowHeight="15" x14ac:dyDescent="0.25"/>
  <cols>
    <col min="10" max="17" width="17" customWidth="1"/>
  </cols>
  <sheetData>
    <row r="1" spans="1:17" ht="15.75" x14ac:dyDescent="0.25">
      <c r="A1" s="1"/>
      <c r="B1" s="1"/>
      <c r="C1" s="1"/>
      <c r="D1" s="1"/>
      <c r="E1" s="124" t="s">
        <v>0</v>
      </c>
      <c r="F1" s="125"/>
      <c r="G1" s="101" t="s">
        <v>1</v>
      </c>
      <c r="H1" s="124" t="s">
        <v>2</v>
      </c>
      <c r="I1" s="126"/>
    </row>
    <row r="2" spans="1:17" ht="23.25" customHeight="1" x14ac:dyDescent="0.25">
      <c r="A2" s="1"/>
      <c r="B2" s="1"/>
      <c r="C2" s="1"/>
      <c r="D2" s="2" t="s">
        <v>10</v>
      </c>
      <c r="E2" s="122" t="s">
        <v>4</v>
      </c>
      <c r="F2" s="127"/>
      <c r="G2" s="102">
        <f>[1]Synthèse!B2</f>
        <v>0</v>
      </c>
      <c r="H2" s="122" t="s">
        <v>11</v>
      </c>
      <c r="I2" s="123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30" customHeight="1" x14ac:dyDescent="0.25">
      <c r="A3" s="1"/>
      <c r="B3" s="1"/>
      <c r="C3" s="1"/>
      <c r="D3" s="203" t="s">
        <v>3</v>
      </c>
      <c r="E3" s="204" t="s">
        <v>4</v>
      </c>
      <c r="F3" s="205"/>
      <c r="G3" s="206">
        <f>G2</f>
        <v>0</v>
      </c>
      <c r="H3" s="207" t="s">
        <v>5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30" customHeight="1" x14ac:dyDescent="0.25">
      <c r="A4" s="229"/>
      <c r="B4" s="229"/>
      <c r="C4" s="229"/>
      <c r="D4" s="230" t="s">
        <v>1583</v>
      </c>
      <c r="E4" s="231"/>
      <c r="F4" s="231"/>
      <c r="G4" s="231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30" customHeight="1" x14ac:dyDescent="0.25">
      <c r="A5" s="229"/>
      <c r="B5" s="229"/>
      <c r="C5" s="229"/>
      <c r="D5" s="230"/>
      <c r="E5" s="231"/>
      <c r="F5" s="231"/>
      <c r="G5" s="231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4"/>
      <c r="C6" s="4"/>
      <c r="D6" s="215" t="s">
        <v>6</v>
      </c>
      <c r="E6" s="216" t="s">
        <v>4</v>
      </c>
      <c r="F6" s="217"/>
      <c r="G6" s="218">
        <f>G3</f>
        <v>0</v>
      </c>
      <c r="H6" s="219" t="s">
        <v>7</v>
      </c>
      <c r="I6" s="220"/>
    </row>
    <row r="7" spans="1:17" ht="15.75" x14ac:dyDescent="0.25">
      <c r="A7" s="185" t="s">
        <v>151</v>
      </c>
      <c r="B7" s="185"/>
      <c r="C7" s="4"/>
      <c r="D7" s="3" t="s">
        <v>8</v>
      </c>
      <c r="E7" s="120" t="s">
        <v>4</v>
      </c>
      <c r="F7" s="121"/>
      <c r="G7" s="13">
        <f>G6</f>
        <v>0</v>
      </c>
      <c r="H7" s="122" t="s">
        <v>9</v>
      </c>
      <c r="I7" s="123"/>
    </row>
    <row r="8" spans="1:17" ht="15.75" x14ac:dyDescent="0.25">
      <c r="A8" s="185"/>
      <c r="B8" s="185"/>
      <c r="C8" s="4"/>
      <c r="D8" s="3" t="s">
        <v>12</v>
      </c>
      <c r="E8" s="120" t="s">
        <v>4</v>
      </c>
      <c r="F8" s="121"/>
      <c r="G8" s="13">
        <f>G7</f>
        <v>0</v>
      </c>
      <c r="H8" s="122" t="s">
        <v>13</v>
      </c>
      <c r="I8" s="123"/>
    </row>
    <row r="9" spans="1:17" ht="15.75" x14ac:dyDescent="0.25">
      <c r="A9" s="185"/>
      <c r="B9" s="185"/>
      <c r="C9" s="4"/>
      <c r="D9" s="3" t="s">
        <v>14</v>
      </c>
      <c r="E9" s="120" t="s">
        <v>4</v>
      </c>
      <c r="F9" s="121"/>
      <c r="G9" s="13">
        <f>G8</f>
        <v>0</v>
      </c>
      <c r="H9" s="122" t="s">
        <v>15</v>
      </c>
      <c r="I9" s="123"/>
    </row>
    <row r="10" spans="1:17" ht="15.75" x14ac:dyDescent="0.25">
      <c r="A10" s="185"/>
      <c r="B10" s="185"/>
      <c r="C10" s="4"/>
      <c r="D10" s="5" t="s">
        <v>16</v>
      </c>
      <c r="E10" s="6"/>
      <c r="F10" s="6"/>
      <c r="G10" s="6"/>
      <c r="H10" s="6"/>
      <c r="I10" s="6"/>
    </row>
    <row r="11" spans="1:17" ht="61.5" x14ac:dyDescent="0.25">
      <c r="A11" s="7"/>
      <c r="B11" s="7"/>
      <c r="C11" s="4"/>
      <c r="D11" s="8"/>
      <c r="E11" s="9"/>
      <c r="F11" s="9"/>
      <c r="G11" s="10"/>
      <c r="H11" s="10"/>
      <c r="I11" s="11"/>
    </row>
    <row r="12" spans="1:17" ht="15.75" x14ac:dyDescent="0.25">
      <c r="A12" s="4"/>
      <c r="B12" s="4"/>
      <c r="C12" s="4"/>
      <c r="D12" s="3" t="s">
        <v>17</v>
      </c>
      <c r="E12" s="120" t="s">
        <v>4</v>
      </c>
      <c r="F12" s="121"/>
      <c r="G12" s="13" t="s">
        <v>19</v>
      </c>
      <c r="H12" s="120" t="s">
        <v>20</v>
      </c>
      <c r="I12" s="128"/>
    </row>
    <row r="13" spans="1:17" ht="15.75" x14ac:dyDescent="0.25">
      <c r="A13" s="1"/>
      <c r="B13" s="1"/>
      <c r="C13" s="1"/>
      <c r="D13" s="3" t="s">
        <v>21</v>
      </c>
      <c r="E13" s="120" t="s">
        <v>22</v>
      </c>
      <c r="F13" s="121"/>
      <c r="G13" s="13" t="s">
        <v>23</v>
      </c>
      <c r="H13" s="120" t="s">
        <v>152</v>
      </c>
      <c r="I13" s="128"/>
    </row>
    <row r="14" spans="1:17" ht="15.75" x14ac:dyDescent="0.25">
      <c r="A14" s="1"/>
      <c r="B14" s="12"/>
      <c r="C14" s="12"/>
      <c r="D14" s="3" t="s">
        <v>24</v>
      </c>
      <c r="E14" s="13" t="s">
        <v>4</v>
      </c>
      <c r="F14" s="14"/>
      <c r="G14" s="13" t="s">
        <v>25</v>
      </c>
      <c r="H14" s="13" t="s">
        <v>20</v>
      </c>
      <c r="I14" s="15"/>
    </row>
    <row r="15" spans="1:17" ht="15.75" x14ac:dyDescent="0.25">
      <c r="A15" s="1"/>
      <c r="B15" s="12"/>
      <c r="C15" s="12"/>
      <c r="D15" s="3"/>
      <c r="E15" s="13"/>
      <c r="F15" s="14"/>
      <c r="G15" s="13"/>
      <c r="H15" s="13"/>
      <c r="I15" s="15"/>
    </row>
    <row r="16" spans="1:17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7" ht="15.75" customHeight="1" x14ac:dyDescent="0.25">
      <c r="A17" s="16"/>
      <c r="B17" s="144" t="s">
        <v>26</v>
      </c>
      <c r="C17" s="145"/>
      <c r="D17" s="130"/>
      <c r="E17" s="132" t="s">
        <v>27</v>
      </c>
      <c r="F17" s="132" t="s">
        <v>28</v>
      </c>
      <c r="G17" s="147" t="s">
        <v>29</v>
      </c>
      <c r="H17" s="130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6" t="s">
        <v>392</v>
      </c>
      <c r="Q17" s="178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46"/>
      <c r="F18" s="133"/>
      <c r="G18" s="148"/>
      <c r="H18" s="131"/>
      <c r="I18" s="133"/>
      <c r="J18" s="173"/>
      <c r="K18" s="175"/>
      <c r="L18" s="175"/>
      <c r="M18" s="173"/>
      <c r="N18" s="175"/>
      <c r="O18" s="175"/>
      <c r="P18" s="177"/>
      <c r="Q18" s="179"/>
    </row>
    <row r="19" spans="1:17" ht="15.75" x14ac:dyDescent="0.25">
      <c r="A19" s="134" t="s">
        <v>35</v>
      </c>
      <c r="B19" s="137" t="s">
        <v>36</v>
      </c>
      <c r="C19" s="140" t="s">
        <v>37</v>
      </c>
      <c r="D19" s="141" t="s">
        <v>38</v>
      </c>
      <c r="E19" s="142">
        <v>6</v>
      </c>
      <c r="F19" s="19" t="s">
        <v>39</v>
      </c>
      <c r="G19" s="20" t="s">
        <v>40</v>
      </c>
      <c r="H19" s="21" t="s">
        <v>41</v>
      </c>
      <c r="I19" s="22" t="s">
        <v>42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52" t="s">
        <v>43</v>
      </c>
      <c r="G20" s="20" t="s">
        <v>40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 t="s">
        <v>45</v>
      </c>
      <c r="G21" s="20" t="s">
        <v>153</v>
      </c>
      <c r="H21" s="24" t="s">
        <v>41</v>
      </c>
      <c r="I21" s="22" t="s">
        <v>51</v>
      </c>
      <c r="J21" s="105"/>
      <c r="K21" s="105"/>
      <c r="L21" s="116"/>
      <c r="M21" s="116"/>
      <c r="N21" s="116"/>
      <c r="O21" s="116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7"/>
      <c r="E27" s="28"/>
      <c r="F27" s="28"/>
      <c r="G27" s="29"/>
      <c r="H27" s="30"/>
      <c r="I27" s="31"/>
      <c r="J27" s="105" t="s">
        <v>405</v>
      </c>
      <c r="K27" s="105" t="s">
        <v>475</v>
      </c>
      <c r="L27" s="105"/>
      <c r="M27" s="117" t="s">
        <v>406</v>
      </c>
      <c r="N27" s="117" t="s">
        <v>648</v>
      </c>
      <c r="O27" s="105"/>
      <c r="P27" s="105"/>
      <c r="Q27" s="105"/>
    </row>
    <row r="28" spans="1:17" ht="15.75" x14ac:dyDescent="0.25">
      <c r="A28" s="135"/>
      <c r="B28" s="138"/>
      <c r="C28" s="140" t="s">
        <v>47</v>
      </c>
      <c r="D28" s="141" t="s">
        <v>48</v>
      </c>
      <c r="E28" s="142">
        <v>6</v>
      </c>
      <c r="F28" s="19" t="s">
        <v>49</v>
      </c>
      <c r="G28" s="20" t="s">
        <v>50</v>
      </c>
      <c r="H28" s="21" t="s">
        <v>41</v>
      </c>
      <c r="I28" s="22" t="s">
        <v>51</v>
      </c>
      <c r="J28" s="116"/>
      <c r="K28" s="116"/>
      <c r="L28" s="105"/>
      <c r="M28" s="116"/>
      <c r="N28" s="116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52</v>
      </c>
      <c r="G29" s="20" t="s">
        <v>154</v>
      </c>
      <c r="H29" s="24" t="s">
        <v>41</v>
      </c>
      <c r="I29" s="22" t="s">
        <v>51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6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9"/>
      <c r="C36" s="140"/>
      <c r="D36" s="27"/>
      <c r="E36" s="28"/>
      <c r="F36" s="28"/>
      <c r="G36" s="29"/>
      <c r="H36" s="30"/>
      <c r="I36" s="31"/>
      <c r="J36" s="116" t="s">
        <v>405</v>
      </c>
      <c r="K36" s="116" t="s">
        <v>433</v>
      </c>
      <c r="L36" s="105"/>
      <c r="M36" s="117" t="s">
        <v>406</v>
      </c>
      <c r="N36" s="117" t="s">
        <v>532</v>
      </c>
      <c r="O36" s="105"/>
      <c r="P36" s="105"/>
      <c r="Q36" s="105"/>
    </row>
    <row r="37" spans="1:17" ht="15.75" x14ac:dyDescent="0.25">
      <c r="A37" s="135"/>
      <c r="B37" s="149" t="s">
        <v>54</v>
      </c>
      <c r="C37" s="140" t="s">
        <v>55</v>
      </c>
      <c r="D37" s="141" t="s">
        <v>56</v>
      </c>
      <c r="E37" s="152">
        <v>6</v>
      </c>
      <c r="F37" s="19" t="s">
        <v>57</v>
      </c>
      <c r="G37" s="32" t="str">
        <f>G12</f>
        <v>Sciences du langage</v>
      </c>
      <c r="H37" s="33"/>
      <c r="I37" s="34"/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50"/>
      <c r="C38" s="140"/>
      <c r="D38" s="141"/>
      <c r="E38" s="142"/>
      <c r="F38" s="19" t="s">
        <v>58</v>
      </c>
      <c r="G38" s="32" t="str">
        <f>G13</f>
        <v>Administration économique et sociale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/>
      <c r="G39" s="32"/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25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3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35"/>
      <c r="E42" s="35"/>
      <c r="F42" s="36"/>
      <c r="G42" s="37"/>
      <c r="H42" s="38"/>
      <c r="I42" s="39"/>
      <c r="J42" s="105" t="s">
        <v>405</v>
      </c>
      <c r="K42" s="105" t="s">
        <v>584</v>
      </c>
      <c r="L42" s="105"/>
      <c r="M42" s="117" t="s">
        <v>406</v>
      </c>
      <c r="N42" s="117" t="s">
        <v>434</v>
      </c>
      <c r="O42" s="105"/>
      <c r="P42" s="105"/>
      <c r="Q42" s="105"/>
    </row>
    <row r="43" spans="1:17" ht="15.75" x14ac:dyDescent="0.25">
      <c r="A43" s="135"/>
      <c r="B43" s="150"/>
      <c r="C43" s="140" t="s">
        <v>59</v>
      </c>
      <c r="D43" s="152" t="s">
        <v>60</v>
      </c>
      <c r="E43" s="152">
        <v>6</v>
      </c>
      <c r="F43" s="19" t="s">
        <v>61</v>
      </c>
      <c r="G43" s="32" t="str">
        <f>G12</f>
        <v>Sciences du langage</v>
      </c>
      <c r="H43" s="33"/>
      <c r="I43" s="34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50"/>
      <c r="C44" s="140"/>
      <c r="D44" s="142"/>
      <c r="E44" s="142"/>
      <c r="F44" s="19" t="s">
        <v>62</v>
      </c>
      <c r="G44" s="32" t="str">
        <f>G13</f>
        <v>Administration économique et sociale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/>
      <c r="G45" s="32"/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25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3"/>
      <c r="E47" s="143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1"/>
      <c r="C48" s="140"/>
      <c r="D48" s="35"/>
      <c r="E48" s="35"/>
      <c r="F48" s="36"/>
      <c r="G48" s="37"/>
      <c r="H48" s="38"/>
      <c r="I48" s="39"/>
      <c r="J48" s="105" t="s">
        <v>405</v>
      </c>
      <c r="K48" s="105" t="s">
        <v>584</v>
      </c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49" t="s">
        <v>63</v>
      </c>
      <c r="C49" s="153" t="s">
        <v>64</v>
      </c>
      <c r="D49" s="141" t="s">
        <v>65</v>
      </c>
      <c r="E49" s="142">
        <v>6</v>
      </c>
      <c r="F49" s="19" t="s">
        <v>66</v>
      </c>
      <c r="G49" s="32" t="s">
        <v>67</v>
      </c>
      <c r="H49" s="21" t="s">
        <v>41</v>
      </c>
      <c r="I49" s="22" t="s">
        <v>44</v>
      </c>
      <c r="J49" s="116"/>
      <c r="K49" s="116"/>
      <c r="L49" s="105"/>
      <c r="M49" s="116"/>
      <c r="N49" s="116"/>
      <c r="O49" s="105"/>
      <c r="P49" s="105"/>
      <c r="Q49" s="105"/>
    </row>
    <row r="50" spans="1:17" ht="15.75" x14ac:dyDescent="0.25">
      <c r="A50" s="135"/>
      <c r="B50" s="150"/>
      <c r="C50" s="154"/>
      <c r="D50" s="141"/>
      <c r="E50" s="142"/>
      <c r="F50" s="19" t="s">
        <v>68</v>
      </c>
      <c r="G50" s="32" t="s">
        <v>69</v>
      </c>
      <c r="H50" s="24" t="s">
        <v>41</v>
      </c>
      <c r="I50" s="22" t="s">
        <v>44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/>
      <c r="G51" s="40"/>
      <c r="H51" s="24"/>
      <c r="I51" s="22"/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3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5"/>
      <c r="D57" s="35"/>
      <c r="E57" s="35"/>
      <c r="F57" s="36"/>
      <c r="G57" s="37"/>
      <c r="H57" s="38"/>
      <c r="I57" s="39"/>
      <c r="J57" s="105" t="s">
        <v>405</v>
      </c>
      <c r="K57" s="105" t="s">
        <v>667</v>
      </c>
      <c r="L57" s="105"/>
      <c r="M57" s="117" t="s">
        <v>406</v>
      </c>
      <c r="N57" s="117" t="s">
        <v>1247</v>
      </c>
      <c r="O57" s="105"/>
      <c r="P57" s="105"/>
      <c r="Q57" s="105"/>
    </row>
    <row r="58" spans="1:17" ht="15.75" x14ac:dyDescent="0.25">
      <c r="A58" s="135"/>
      <c r="B58" s="150"/>
      <c r="C58" s="153" t="s">
        <v>70</v>
      </c>
      <c r="D58" s="141" t="s">
        <v>155</v>
      </c>
      <c r="E58" s="142">
        <v>6</v>
      </c>
      <c r="F58" s="19" t="s">
        <v>72</v>
      </c>
      <c r="G58" s="32" t="s">
        <v>156</v>
      </c>
      <c r="H58" s="21" t="s">
        <v>41</v>
      </c>
      <c r="I58" s="22" t="s">
        <v>44</v>
      </c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0"/>
      <c r="C59" s="154"/>
      <c r="D59" s="141"/>
      <c r="E59" s="142"/>
      <c r="F59" s="19" t="s">
        <v>74</v>
      </c>
      <c r="G59" s="32" t="s">
        <v>157</v>
      </c>
      <c r="H59" s="24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/>
      <c r="G60" s="26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25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19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3"/>
      <c r="F65" s="19"/>
      <c r="G65" s="26"/>
      <c r="H65" s="24"/>
      <c r="I65" s="22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1"/>
      <c r="C66" s="155"/>
      <c r="D66" s="35"/>
      <c r="E66" s="35"/>
      <c r="F66" s="36"/>
      <c r="G66" s="37"/>
      <c r="H66" s="38"/>
      <c r="I66" s="39"/>
      <c r="J66" s="105" t="s">
        <v>405</v>
      </c>
      <c r="K66" s="105" t="s">
        <v>667</v>
      </c>
      <c r="L66" s="105"/>
      <c r="M66" s="117" t="s">
        <v>406</v>
      </c>
      <c r="N66" s="117" t="s">
        <v>719</v>
      </c>
      <c r="O66" s="105"/>
      <c r="P66" s="105"/>
      <c r="Q66" s="105"/>
    </row>
    <row r="67" spans="1:17" ht="15.75" x14ac:dyDescent="0.25">
      <c r="A67" s="135"/>
      <c r="B67" s="156" t="s">
        <v>76</v>
      </c>
      <c r="C67" s="140" t="s">
        <v>77</v>
      </c>
      <c r="D67" s="141" t="s">
        <v>78</v>
      </c>
      <c r="E67" s="142">
        <v>3</v>
      </c>
      <c r="F67" s="19" t="s">
        <v>79</v>
      </c>
      <c r="G67" s="20" t="s">
        <v>80</v>
      </c>
      <c r="H67" s="21" t="s">
        <v>41</v>
      </c>
      <c r="I67" s="22" t="s">
        <v>51</v>
      </c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41"/>
      <c r="E68" s="142"/>
      <c r="F68" s="19"/>
      <c r="G68" s="20"/>
      <c r="H68" s="24"/>
      <c r="I68" s="2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6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25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19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3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53"/>
      <c r="D75" s="41"/>
      <c r="E75" s="42"/>
      <c r="F75" s="42"/>
      <c r="G75" s="43"/>
      <c r="H75" s="44"/>
      <c r="I75" s="45"/>
      <c r="J75" s="105" t="s">
        <v>405</v>
      </c>
      <c r="K75" s="105" t="s">
        <v>1021</v>
      </c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40" t="s">
        <v>81</v>
      </c>
      <c r="D76" s="141" t="s">
        <v>82</v>
      </c>
      <c r="E76" s="142">
        <v>3</v>
      </c>
      <c r="F76" s="19" t="s">
        <v>79</v>
      </c>
      <c r="G76" s="20" t="s">
        <v>82</v>
      </c>
      <c r="H76" s="21" t="s">
        <v>41</v>
      </c>
      <c r="I76" s="22" t="s">
        <v>83</v>
      </c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/>
      <c r="D77" s="141"/>
      <c r="E77" s="142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6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25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19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3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6.5" thickBot="1" x14ac:dyDescent="0.3">
      <c r="A84" s="135"/>
      <c r="B84" s="158"/>
      <c r="C84" s="153"/>
      <c r="D84" s="41"/>
      <c r="E84" s="42"/>
      <c r="F84" s="42"/>
      <c r="G84" s="43"/>
      <c r="H84" s="44"/>
      <c r="I84" s="45"/>
      <c r="J84" s="105" t="s">
        <v>405</v>
      </c>
      <c r="K84" s="105" t="s">
        <v>1021</v>
      </c>
      <c r="L84" s="105"/>
      <c r="M84" s="105"/>
      <c r="N84" s="105"/>
      <c r="O84" s="105"/>
      <c r="P84" s="105"/>
      <c r="Q84" s="105"/>
    </row>
    <row r="85" spans="1:17" ht="16.5" thickBot="1" x14ac:dyDescent="0.3">
      <c r="A85" s="136"/>
      <c r="B85" s="46" t="s">
        <v>84</v>
      </c>
      <c r="C85" s="47"/>
      <c r="D85" s="47"/>
      <c r="E85" s="48">
        <f>E19+E28+E37+E43+E67+E76</f>
        <v>30</v>
      </c>
      <c r="F85" s="49"/>
      <c r="G85" s="47"/>
      <c r="H85" s="47"/>
      <c r="I85" s="50"/>
      <c r="J85" s="105" t="s">
        <v>405</v>
      </c>
      <c r="K85" s="105" t="s">
        <v>419</v>
      </c>
      <c r="L85" s="105"/>
      <c r="M85" s="105"/>
      <c r="N85" s="105"/>
      <c r="O85" s="105"/>
      <c r="P85" s="105"/>
      <c r="Q85" s="105"/>
    </row>
    <row r="86" spans="1:17" ht="15.75" x14ac:dyDescent="0.25">
      <c r="A86" s="159" t="s">
        <v>85</v>
      </c>
      <c r="B86" s="161" t="s">
        <v>36</v>
      </c>
      <c r="C86" s="140" t="s">
        <v>86</v>
      </c>
      <c r="D86" s="141" t="s">
        <v>87</v>
      </c>
      <c r="E86" s="142">
        <v>6</v>
      </c>
      <c r="F86" s="112" t="s">
        <v>88</v>
      </c>
      <c r="G86" s="20" t="s">
        <v>89</v>
      </c>
      <c r="H86" s="24" t="s">
        <v>41</v>
      </c>
      <c r="I86" s="22" t="s">
        <v>42</v>
      </c>
      <c r="J86" s="105"/>
      <c r="K86" s="105"/>
      <c r="L86" s="105"/>
      <c r="M86" s="105"/>
      <c r="N86" s="105"/>
      <c r="O86" s="105"/>
      <c r="P86" s="105"/>
      <c r="Q86" s="105"/>
    </row>
    <row r="87" spans="1:17" ht="15.75" x14ac:dyDescent="0.25">
      <c r="A87" s="160"/>
      <c r="B87" s="162"/>
      <c r="C87" s="140"/>
      <c r="D87" s="141"/>
      <c r="E87" s="142"/>
      <c r="F87" s="52" t="s">
        <v>90</v>
      </c>
      <c r="G87" s="20" t="s">
        <v>89</v>
      </c>
      <c r="H87" s="24" t="s">
        <v>41</v>
      </c>
      <c r="I87" s="22" t="s">
        <v>44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111" t="s">
        <v>91</v>
      </c>
      <c r="G88" s="20" t="s">
        <v>92</v>
      </c>
      <c r="H88" s="24" t="s">
        <v>41</v>
      </c>
      <c r="I88" s="22" t="s">
        <v>51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113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111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11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11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3"/>
      <c r="F93" s="111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53"/>
      <c r="E94" s="53"/>
      <c r="F94" s="54"/>
      <c r="G94" s="55"/>
      <c r="H94" s="56"/>
      <c r="I94" s="57"/>
      <c r="J94" s="105" t="s">
        <v>405</v>
      </c>
      <c r="K94" s="105" t="s">
        <v>820</v>
      </c>
      <c r="L94" s="105"/>
      <c r="M94" s="117" t="s">
        <v>406</v>
      </c>
      <c r="N94" s="117" t="s">
        <v>1256</v>
      </c>
      <c r="O94" s="105"/>
      <c r="P94" s="105"/>
      <c r="Q94" s="105"/>
    </row>
    <row r="95" spans="1:17" ht="15.75" x14ac:dyDescent="0.25">
      <c r="A95" s="160"/>
      <c r="B95" s="162"/>
      <c r="C95" s="140" t="s">
        <v>93</v>
      </c>
      <c r="D95" s="141" t="s">
        <v>253</v>
      </c>
      <c r="E95" s="142">
        <v>6</v>
      </c>
      <c r="F95" s="112" t="s">
        <v>95</v>
      </c>
      <c r="G95" s="20" t="s">
        <v>1567</v>
      </c>
      <c r="H95" s="24" t="s">
        <v>41</v>
      </c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42"/>
      <c r="F96" s="111" t="s">
        <v>97</v>
      </c>
      <c r="G96" s="20" t="s">
        <v>254</v>
      </c>
      <c r="H96" s="24" t="s">
        <v>41</v>
      </c>
      <c r="I96" s="22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11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113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111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11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11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3"/>
      <c r="F102" s="111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53"/>
      <c r="E103" s="53"/>
      <c r="F103" s="54"/>
      <c r="G103" s="55"/>
      <c r="H103" s="56"/>
      <c r="I103" s="57"/>
      <c r="J103" s="105" t="s">
        <v>405</v>
      </c>
      <c r="K103" s="105" t="s">
        <v>1005</v>
      </c>
      <c r="L103" s="105"/>
      <c r="M103" s="117" t="s">
        <v>406</v>
      </c>
      <c r="N103" s="117" t="s">
        <v>1243</v>
      </c>
      <c r="O103" s="105"/>
      <c r="P103" s="105"/>
      <c r="Q103" s="105"/>
    </row>
    <row r="104" spans="1:17" ht="15.75" x14ac:dyDescent="0.25">
      <c r="A104" s="160"/>
      <c r="B104" s="162"/>
      <c r="C104" s="140" t="s">
        <v>99</v>
      </c>
      <c r="D104" s="152" t="s">
        <v>100</v>
      </c>
      <c r="E104" s="183">
        <v>9</v>
      </c>
      <c r="F104" s="112" t="s">
        <v>101</v>
      </c>
      <c r="G104" s="20" t="s">
        <v>102</v>
      </c>
      <c r="H104" s="24" t="s">
        <v>41</v>
      </c>
      <c r="I104" s="22" t="s">
        <v>51</v>
      </c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2"/>
      <c r="E105" s="183"/>
      <c r="F105" s="111" t="s">
        <v>103</v>
      </c>
      <c r="G105" s="20" t="s">
        <v>104</v>
      </c>
      <c r="H105" s="24" t="s">
        <v>41</v>
      </c>
      <c r="I105" s="22" t="s">
        <v>44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83"/>
      <c r="F106" s="111" t="s">
        <v>105</v>
      </c>
      <c r="G106" s="20" t="s">
        <v>1568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83"/>
      <c r="F107" s="113"/>
      <c r="G107" s="20"/>
      <c r="H107" s="24"/>
      <c r="I107" s="22"/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83"/>
      <c r="F108" s="111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83"/>
      <c r="F109" s="111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83"/>
      <c r="F110" s="111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3"/>
      <c r="E111" s="184"/>
      <c r="F111" s="111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3"/>
      <c r="C112" s="140"/>
      <c r="D112" s="53"/>
      <c r="E112" s="53"/>
      <c r="F112" s="54"/>
      <c r="G112" s="55"/>
      <c r="H112" s="56"/>
      <c r="I112" s="57"/>
      <c r="J112" s="105" t="s">
        <v>405</v>
      </c>
      <c r="K112" s="105" t="s">
        <v>869</v>
      </c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6" t="s">
        <v>76</v>
      </c>
      <c r="C113" s="153" t="s">
        <v>107</v>
      </c>
      <c r="D113" s="141" t="s">
        <v>108</v>
      </c>
      <c r="E113" s="142">
        <v>6</v>
      </c>
      <c r="F113" s="112" t="s">
        <v>109</v>
      </c>
      <c r="G113" s="20" t="s">
        <v>110</v>
      </c>
      <c r="H113" s="24" t="s">
        <v>111</v>
      </c>
      <c r="I113" s="22" t="s">
        <v>51</v>
      </c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/>
      <c r="C114" s="154"/>
      <c r="D114" s="141"/>
      <c r="E114" s="142"/>
      <c r="F114" s="111" t="s">
        <v>109</v>
      </c>
      <c r="G114" s="20" t="s">
        <v>110</v>
      </c>
      <c r="H114" s="24" t="s">
        <v>111</v>
      </c>
      <c r="I114" s="22" t="s">
        <v>44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11" t="s">
        <v>109</v>
      </c>
      <c r="G115" s="20" t="s">
        <v>112</v>
      </c>
      <c r="H115" s="24" t="s">
        <v>111</v>
      </c>
      <c r="I115" s="22" t="s">
        <v>83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113" t="s">
        <v>109</v>
      </c>
      <c r="G116" s="20" t="s">
        <v>113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111" t="s">
        <v>109</v>
      </c>
      <c r="G117" s="20" t="s">
        <v>114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11" t="s">
        <v>109</v>
      </c>
      <c r="G118" s="20" t="s">
        <v>115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11"/>
      <c r="G119" s="20"/>
      <c r="H119" s="24"/>
      <c r="I119" s="22"/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3"/>
      <c r="F120" s="111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5"/>
      <c r="D121" s="58"/>
      <c r="E121" s="58"/>
      <c r="F121" s="59"/>
      <c r="G121" s="60"/>
      <c r="H121" s="61"/>
      <c r="I121" s="62"/>
      <c r="J121" s="105" t="s">
        <v>405</v>
      </c>
      <c r="K121" s="105" t="s">
        <v>989</v>
      </c>
      <c r="L121" s="105"/>
      <c r="M121" s="117" t="s">
        <v>406</v>
      </c>
      <c r="N121" s="117" t="s">
        <v>1265</v>
      </c>
      <c r="O121" s="105"/>
      <c r="P121" s="105"/>
      <c r="Q121" s="105"/>
    </row>
    <row r="122" spans="1:17" ht="15.75" x14ac:dyDescent="0.25">
      <c r="A122" s="160"/>
      <c r="B122" s="166"/>
      <c r="C122" s="140" t="s">
        <v>116</v>
      </c>
      <c r="D122" s="141" t="s">
        <v>117</v>
      </c>
      <c r="E122" s="142">
        <v>0</v>
      </c>
      <c r="F122" s="112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2"/>
      <c r="F123" s="111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11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13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11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11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11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3"/>
      <c r="F129" s="111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58"/>
      <c r="E130" s="58"/>
      <c r="F130" s="59"/>
      <c r="G130" s="60"/>
      <c r="H130" s="61"/>
      <c r="I130" s="6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 t="s">
        <v>118</v>
      </c>
      <c r="D131" s="140" t="s">
        <v>119</v>
      </c>
      <c r="E131" s="153">
        <v>6</v>
      </c>
      <c r="F131" s="63" t="s">
        <v>120</v>
      </c>
      <c r="G131" s="32"/>
      <c r="H131" s="64"/>
      <c r="I131" s="65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0"/>
      <c r="E132" s="154"/>
      <c r="F132" s="63" t="s">
        <v>121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122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123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5"/>
      <c r="F135" s="63" t="s">
        <v>124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58"/>
      <c r="E136" s="58"/>
      <c r="F136" s="59"/>
      <c r="G136" s="60"/>
      <c r="H136" s="61"/>
      <c r="I136" s="62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68"/>
      <c r="D137" s="168"/>
      <c r="E137" s="169"/>
      <c r="F137" s="112"/>
      <c r="G137" s="20"/>
      <c r="H137" s="24"/>
      <c r="I137" s="2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111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110"/>
      <c r="G139" s="67"/>
      <c r="H139" s="68"/>
      <c r="I139" s="69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08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10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110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10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70"/>
      <c r="F144" s="110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09"/>
      <c r="E145" s="109"/>
      <c r="F145" s="59"/>
      <c r="G145" s="60"/>
      <c r="H145" s="61"/>
      <c r="I145" s="6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40" t="s">
        <v>125</v>
      </c>
      <c r="D146" s="140" t="s">
        <v>126</v>
      </c>
      <c r="E146" s="154">
        <v>3</v>
      </c>
      <c r="F146" s="112" t="s">
        <v>127</v>
      </c>
      <c r="G146" s="20" t="s">
        <v>126</v>
      </c>
      <c r="H146" s="24" t="s">
        <v>41</v>
      </c>
      <c r="I146" s="22" t="s">
        <v>83</v>
      </c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/>
      <c r="D147" s="140"/>
      <c r="E147" s="154"/>
      <c r="F147" s="110"/>
      <c r="G147" s="67"/>
      <c r="H147" s="68"/>
      <c r="I147" s="69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110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08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10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110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10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5"/>
      <c r="F153" s="110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6.5" thickBot="1" x14ac:dyDescent="0.3">
      <c r="A154" s="160"/>
      <c r="B154" s="167"/>
      <c r="C154" s="171"/>
      <c r="D154" s="58"/>
      <c r="E154" s="58"/>
      <c r="F154" s="59"/>
      <c r="G154" s="60"/>
      <c r="H154" s="61"/>
      <c r="I154" s="62"/>
      <c r="J154" s="105" t="s">
        <v>405</v>
      </c>
      <c r="K154" s="119" t="s">
        <v>1021</v>
      </c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72" t="s">
        <v>128</v>
      </c>
      <c r="C155" s="73"/>
      <c r="D155" s="74"/>
      <c r="E155" s="75">
        <f>E86+E95+E104+E113+E122+E137+E146</f>
        <v>30</v>
      </c>
      <c r="F155" s="76"/>
      <c r="G155" s="73"/>
      <c r="H155" s="73"/>
      <c r="I155" s="74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77" t="s">
        <v>129</v>
      </c>
      <c r="B156" s="78"/>
      <c r="C156" s="78"/>
      <c r="D156" s="78"/>
      <c r="E156" s="78"/>
      <c r="F156" s="78"/>
      <c r="G156" s="78"/>
      <c r="H156" s="78"/>
      <c r="I156" s="79"/>
      <c r="J156" s="105"/>
      <c r="K156" s="105"/>
      <c r="L156" s="105"/>
      <c r="M156" s="105"/>
      <c r="N156" s="105"/>
      <c r="O156" s="105"/>
      <c r="P156" s="105"/>
      <c r="Q156" s="105"/>
    </row>
  </sheetData>
  <mergeCells count="93">
    <mergeCell ref="C137:C145"/>
    <mergeCell ref="D137:D144"/>
    <mergeCell ref="E137:E144"/>
    <mergeCell ref="C146:C154"/>
    <mergeCell ref="D146:D153"/>
    <mergeCell ref="E146:E153"/>
    <mergeCell ref="D122:D129"/>
    <mergeCell ref="E122:E129"/>
    <mergeCell ref="C131:C136"/>
    <mergeCell ref="D131:D135"/>
    <mergeCell ref="E131:E135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P17:P18"/>
    <mergeCell ref="Q17:Q18"/>
    <mergeCell ref="K2:M2"/>
    <mergeCell ref="N2:Q2"/>
    <mergeCell ref="K3:M3"/>
    <mergeCell ref="N3:Q3"/>
    <mergeCell ref="O17:O18"/>
    <mergeCell ref="J17:J18"/>
    <mergeCell ref="K17:K18"/>
    <mergeCell ref="L17:L18"/>
    <mergeCell ref="M17:M18"/>
    <mergeCell ref="N17:N18"/>
    <mergeCell ref="B67:B84"/>
    <mergeCell ref="C67:C75"/>
    <mergeCell ref="D67:D74"/>
    <mergeCell ref="E67:E74"/>
    <mergeCell ref="C76:C84"/>
    <mergeCell ref="D76:D83"/>
    <mergeCell ref="E76:E83"/>
    <mergeCell ref="B49:B66"/>
    <mergeCell ref="C49:C57"/>
    <mergeCell ref="D49:D56"/>
    <mergeCell ref="E49:E56"/>
    <mergeCell ref="C58:C66"/>
    <mergeCell ref="D58:D65"/>
    <mergeCell ref="E58:E65"/>
    <mergeCell ref="D37:D41"/>
    <mergeCell ref="E37:E41"/>
    <mergeCell ref="C43:C48"/>
    <mergeCell ref="D43:D47"/>
    <mergeCell ref="E43:E47"/>
    <mergeCell ref="H17:H18"/>
    <mergeCell ref="I17:I18"/>
    <mergeCell ref="A19:A85"/>
    <mergeCell ref="B19:B36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E28:E35"/>
    <mergeCell ref="B37:B48"/>
    <mergeCell ref="C37:C42"/>
    <mergeCell ref="E12:F12"/>
    <mergeCell ref="H12:I12"/>
    <mergeCell ref="E13:F13"/>
    <mergeCell ref="H13:I13"/>
    <mergeCell ref="A7:B10"/>
    <mergeCell ref="E7:F7"/>
    <mergeCell ref="H7:I7"/>
    <mergeCell ref="E8:F8"/>
    <mergeCell ref="H8:I8"/>
    <mergeCell ref="E9:F9"/>
    <mergeCell ref="H9:I9"/>
    <mergeCell ref="E3:F3"/>
    <mergeCell ref="H3:I3"/>
    <mergeCell ref="E6:F6"/>
    <mergeCell ref="H6:I6"/>
    <mergeCell ref="E1:F1"/>
    <mergeCell ref="H1:I1"/>
    <mergeCell ref="E2:F2"/>
    <mergeCell ref="H2:I2"/>
  </mergeCells>
  <conditionalFormatting sqref="H43:H47">
    <cfRule type="expression" dxfId="131" priority="9">
      <formula>$I43=#REF!</formula>
    </cfRule>
    <cfRule type="expression" dxfId="130" priority="10">
      <formula>$I43=#REF!</formula>
    </cfRule>
    <cfRule type="expression" dxfId="129" priority="11">
      <formula>$I43=#REF!</formula>
    </cfRule>
    <cfRule type="expression" dxfId="128" priority="12">
      <formula>$I43=#REF!</formula>
    </cfRule>
  </conditionalFormatting>
  <conditionalFormatting sqref="H37:H41">
    <cfRule type="expression" dxfId="127" priority="5">
      <formula>$I37=#REF!</formula>
    </cfRule>
    <cfRule type="expression" dxfId="126" priority="6">
      <formula>$I37=#REF!</formula>
    </cfRule>
    <cfRule type="expression" dxfId="125" priority="7">
      <formula>$I37=#REF!</formula>
    </cfRule>
    <cfRule type="expression" dxfId="124" priority="8">
      <formula>$I37=#REF!</formula>
    </cfRule>
  </conditionalFormatting>
  <conditionalFormatting sqref="H131:H135">
    <cfRule type="expression" dxfId="123" priority="1">
      <formula>$I131=#REF!</formula>
    </cfRule>
    <cfRule type="expression" dxfId="122" priority="2">
      <formula>$I131=#REF!</formula>
    </cfRule>
    <cfRule type="expression" dxfId="121" priority="3">
      <formula>$I131=#REF!</formula>
    </cfRule>
    <cfRule type="expression" dxfId="120" priority="4">
      <formula>$I131=#REF!</formula>
    </cfRule>
  </conditionalFormatting>
  <dataValidations count="2">
    <dataValidation type="list" allowBlank="1" showInputMessage="1" showErrorMessage="1" sqref="H19:H36 H67:H84 H49:H56 H58:H65 H86:H154" xr:uid="{00000000-0002-0000-0300-000000000000}">
      <formula1>"Obligatoire,Option"</formula1>
    </dataValidation>
    <dataValidation type="list" allowBlank="1" showInputMessage="1" showErrorMessage="1" sqref="I75 I36 I27 I84 I136 I112 I154 I145 I94 I102:I103 I121 I130" xr:uid="{00000000-0002-0000-0300-000001000000}">
      <formula1>$C$14:$C$23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300-000002000000}">
          <x14:formula1>
            <xm:f>'C:\Users\mapierro\Desktop\outil maquette\01.11_UFR LANGUES\[LICENCE  LEA - 13042022 DAF.xlsx]Paramétrage'!#REF!</xm:f>
          </x14:formula1>
          <xm:sqref>E2:E9 E12:E15 I137:I144 I113:I120 I95:I101 I146:I153 I86:I93 I104:I111 I131:I135 I122:I129 I76:I83 I19:I26 I28:I35 I67:I74 I49:I56 I58:I65</xm:sqref>
        </x14:dataValidation>
        <x14:dataValidation type="list" allowBlank="1" showInputMessage="1" showErrorMessage="1" xr:uid="{00000000-0002-0000-0300-000004000000}">
          <x14:formula1>
            <xm:f>'PARAMETRE L1'!$1:$1</xm:f>
          </x14:formula1>
          <xm:sqref>P19:P88 M19:M88 M103:M107 P95:P96 M94:M96 M121 P104:P107</xm:sqref>
        </x14:dataValidation>
        <x14:dataValidation type="list" allowBlank="1" showInputMessage="1" showErrorMessage="1" xr:uid="{00000000-0002-0000-0300-000005000000}">
          <x14:formula1>
            <xm:f>OFFSET('PARAMETRE L1'!$A$1,1,MATCH($J$19,'PARAMETRE L1'!$1:$1,0)-1,COUNTA(OFFSET('PARAMETRE L1'!$A$1,1,MATCH($J$19,'PARAMETRE L1'!$1:$1,0)-1,1048575,1)),1)</xm:f>
          </x14:formula1>
          <xm:sqref>Q19 N19:N21</xm:sqref>
        </x14:dataValidation>
        <x14:dataValidation type="list" allowBlank="1" showInputMessage="1" showErrorMessage="1" xr:uid="{00000000-0002-0000-0300-000006000000}">
          <x14:formula1>
            <xm:f>OFFSET('PARAMETRE L1'!$A$1,1,MATCH($J$20,'PARAMETRE L1'!$1:$1,0)-1,COUNTA(OFFSET('PARAMETRE L1'!$A$1,1,MATCH($J$20,'PARAMETRE L1'!$1:$1,0)-1,1048575,1)),1)</xm:f>
          </x14:formula1>
          <xm:sqref>Q20</xm:sqref>
        </x14:dataValidation>
        <x14:dataValidation type="list" allowBlank="1" showInputMessage="1" showErrorMessage="1" xr:uid="{00000000-0002-0000-0300-000007000000}">
          <x14:formula1>
            <xm:f>OFFSET('PARAMETRE L1'!$A$1,1,MATCH($J$21,'PARAMETRE L1'!$1:$1,0)-1,COUNTA(OFFSET('PARAMETRE L1'!$A$1,1,MATCH($J$21,'PARAMETRE L1'!$1:$1,0)-1,1048575,1)),1)</xm:f>
          </x14:formula1>
          <xm:sqref>Q21</xm:sqref>
        </x14:dataValidation>
        <x14:dataValidation type="list" allowBlank="1" showInputMessage="1" showErrorMessage="1" xr:uid="{00000000-0002-0000-0300-000008000000}">
          <x14:formula1>
            <xm:f>OFFSET('PARAMETRE L1'!$A$1,1,MATCH($J$22,'PARAMETRE L1'!$1:$1,0)-1,COUNTA(OFFSET('PARAMETRE L1'!$A$1,1,MATCH($J$22,'PARAMETRE L1'!$1:$1,0)-1,1048575,1)),1)</xm:f>
          </x14:formula1>
          <xm:sqref>Q22 N22</xm:sqref>
        </x14:dataValidation>
        <x14:dataValidation type="list" allowBlank="1" showInputMessage="1" showErrorMessage="1" xr:uid="{00000000-0002-0000-0300-000009000000}">
          <x14:formula1>
            <xm:f>OFFSET('PARAMETRE L1'!$A$1,1,MATCH($J$23,'PARAMETRE L1'!$1:$1,0)-1,COUNTA(OFFSET('PARAMETRE L1'!$A$1,1,MATCH($J$23,'PARAMETRE L1'!$1:$1,0)-1,1048575,1)),1)</xm:f>
          </x14:formula1>
          <xm:sqref>Q23 N23</xm:sqref>
        </x14:dataValidation>
        <x14:dataValidation type="list" allowBlank="1" showInputMessage="1" showErrorMessage="1" xr:uid="{00000000-0002-0000-0300-00000A000000}">
          <x14:formula1>
            <xm:f>OFFSET('PARAMETRE L1'!$A$1,1,MATCH($J$24,'PARAMETRE L1'!$1:$1,0)-1,COUNTA(OFFSET('PARAMETRE L1'!$A$1,1,MATCH($J$24,'PARAMETRE L1'!$1:$1,0)-1,1048575,1)),1)</xm:f>
          </x14:formula1>
          <xm:sqref>Q24 N24</xm:sqref>
        </x14:dataValidation>
        <x14:dataValidation type="list" allowBlank="1" showInputMessage="1" showErrorMessage="1" xr:uid="{00000000-0002-0000-0300-00000B000000}">
          <x14:formula1>
            <xm:f>OFFSET('PARAMETRE L1'!$A$1,1,MATCH($J$25,'PARAMETRE L1'!$1:$1,0)-1,COUNTA(OFFSET('PARAMETRE L1'!$A$1,1,MATCH($J$25,'PARAMETRE L1'!$1:$1,0)-1,1048575,1)),1)</xm:f>
          </x14:formula1>
          <xm:sqref>Q25 N25</xm:sqref>
        </x14:dataValidation>
        <x14:dataValidation type="list" allowBlank="1" showInputMessage="1" showErrorMessage="1" xr:uid="{00000000-0002-0000-0300-00000C000000}">
          <x14:formula1>
            <xm:f>OFFSET('PARAMETRE L1'!$A$1,1,MATCH($J$26,'PARAMETRE L1'!$1:$1,0)-1,COUNTA(OFFSET('PARAMETRE L1'!$A$1,1,MATCH($J$26,'PARAMETRE L1'!$1:$1,0)-1,1048575,1)),1)</xm:f>
          </x14:formula1>
          <xm:sqref>Q26 N26</xm:sqref>
        </x14:dataValidation>
        <x14:dataValidation type="list" allowBlank="1" showInputMessage="1" showErrorMessage="1" xr:uid="{00000000-0002-0000-0300-00000D000000}">
          <x14:formula1>
            <xm:f>OFFSET('PARAMETRE L1'!$A$1,1,MATCH($J$27,'PARAMETRE L1'!$1:$1,0)-1,COUNTA(OFFSET('PARAMETRE L1'!$A$1,1,MATCH($J$27,'PARAMETRE L1'!$1:$1,0)-1,1048575,1)),1)</xm:f>
          </x14:formula1>
          <xm:sqref>N27 Q27</xm:sqref>
        </x14:dataValidation>
        <x14:dataValidation type="list" allowBlank="1" showInputMessage="1" showErrorMessage="1" xr:uid="{00000000-0002-0000-0300-00000E000000}">
          <x14:formula1>
            <xm:f>OFFSET('PARAMETRE L1'!$A$1,1,MATCH($J$28,'PARAMETRE L1'!$1:$1,0)-1,COUNTA(OFFSET('PARAMETRE L1'!$A$1,1,MATCH($J$28,'PARAMETRE L1'!$1:$1,0)-1,1048575,1)),1)</xm:f>
          </x14:formula1>
          <xm:sqref>N28 Q28</xm:sqref>
        </x14:dataValidation>
        <x14:dataValidation type="list" allowBlank="1" showInputMessage="1" showErrorMessage="1" xr:uid="{00000000-0002-0000-0300-00000F000000}">
          <x14:formula1>
            <xm:f>OFFSET('PARAMETRE L1'!$A$1,1,MATCH($J$29,'PARAMETRE L1'!$1:$1,0)-1,COUNTA(OFFSET('PARAMETRE L1'!$A$1,1,MATCH($J$29,'PARAMETRE L1'!$1:$1,0)-1,1048575,1)),1)</xm:f>
          </x14:formula1>
          <xm:sqref>N29 Q29</xm:sqref>
        </x14:dataValidation>
        <x14:dataValidation type="list" allowBlank="1" showInputMessage="1" showErrorMessage="1" xr:uid="{00000000-0002-0000-0300-000010000000}">
          <x14:formula1>
            <xm:f>OFFSET('PARAMETRE L1'!$A$1,1,MATCH($J$30,'PARAMETRE L1'!$1:$1,0)-1,COUNTA(OFFSET('PARAMETRE L1'!$A$1,1,MATCH($J$30,'PARAMETRE L1'!$1:$1,0)-1,1048575,1)),1)</xm:f>
          </x14:formula1>
          <xm:sqref>N30 Q30</xm:sqref>
        </x14:dataValidation>
        <x14:dataValidation type="list" allowBlank="1" showInputMessage="1" showErrorMessage="1" xr:uid="{00000000-0002-0000-0300-000011000000}">
          <x14:formula1>
            <xm:f>OFFSET('PARAMETRE L1'!$A$1,1,MATCH($J$31,'PARAMETRE L1'!$1:$1,0)-1,COUNTA(OFFSET('PARAMETRE L1'!$A$1,1,MATCH($J$31,'PARAMETRE L1'!$1:$1,0)-1,1048575,1)),1)</xm:f>
          </x14:formula1>
          <xm:sqref>N31 Q31</xm:sqref>
        </x14:dataValidation>
        <x14:dataValidation type="list" allowBlank="1" showInputMessage="1" showErrorMessage="1" xr:uid="{00000000-0002-0000-0300-000012000000}">
          <x14:formula1>
            <xm:f>OFFSET('PARAMETRE L1'!$A$1,1,MATCH($J$32,'PARAMETRE L1'!$1:$1,0)-1,COUNTA(OFFSET('PARAMETRE L1'!$A$1,1,MATCH($J$32,'PARAMETRE L1'!$1:$1,0)-1,1048575,1)),1)</xm:f>
          </x14:formula1>
          <xm:sqref>N32 Q32</xm:sqref>
        </x14:dataValidation>
        <x14:dataValidation type="list" allowBlank="1" showInputMessage="1" showErrorMessage="1" xr:uid="{00000000-0002-0000-0300-000013000000}">
          <x14:formula1>
            <xm:f>OFFSET('PARAMETRE L1'!$A$1,1,MATCH($J$33,'PARAMETRE L1'!$1:$1,0)-1,COUNTA(OFFSET('PARAMETRE L1'!$A$1,1,MATCH($J$33,'PARAMETRE L1'!$1:$1,0)-1,1048575,1)),1)</xm:f>
          </x14:formula1>
          <xm:sqref>N33 Q33</xm:sqref>
        </x14:dataValidation>
        <x14:dataValidation type="list" allowBlank="1" showInputMessage="1" showErrorMessage="1" xr:uid="{00000000-0002-0000-0300-000014000000}">
          <x14:formula1>
            <xm:f>OFFSET('PARAMETRE L1'!$A$1,1,MATCH($J$34,'PARAMETRE L1'!$1:$1,0)-1,COUNTA(OFFSET('PARAMETRE L1'!$A$1,1,MATCH($J$34,'PARAMETRE L1'!$1:$1,0)-1,1048575,1)),1)</xm:f>
          </x14:formula1>
          <xm:sqref>N34 Q34</xm:sqref>
        </x14:dataValidation>
        <x14:dataValidation type="list" allowBlank="1" showInputMessage="1" showErrorMessage="1" xr:uid="{00000000-0002-0000-0300-000015000000}">
          <x14:formula1>
            <xm:f>OFFSET('PARAMETRE L1'!$A$1,1,MATCH($J$35,'PARAMETRE L1'!$1:$1,0)-1,COUNTA(OFFSET('PARAMETRE L1'!$A$1,1,MATCH($J$35,'PARAMETRE L1'!$1:$1,0)-1,1048575,1)),1)</xm:f>
          </x14:formula1>
          <xm:sqref>N35 Q35</xm:sqref>
        </x14:dataValidation>
        <x14:dataValidation type="list" allowBlank="1" showInputMessage="1" showErrorMessage="1" xr:uid="{00000000-0002-0000-0300-000016000000}">
          <x14:formula1>
            <xm:f>OFFSET('PARAMETRE L1'!$A$1,1,MATCH($J$36,'PARAMETRE L1'!$1:$1,0)-1,COUNTA(OFFSET('PARAMETRE L1'!$A$1,1,MATCH($J$36,'PARAMETRE L1'!$1:$1,0)-1,1048575,1)),1)</xm:f>
          </x14:formula1>
          <xm:sqref>N36 Q36</xm:sqref>
        </x14:dataValidation>
        <x14:dataValidation type="list" allowBlank="1" showInputMessage="1" showErrorMessage="1" xr:uid="{00000000-0002-0000-0300-000017000000}">
          <x14:formula1>
            <xm:f>OFFSET('PARAMETRE L1'!$A$1,1,MATCH($J$37,'PARAMETRE L1'!$1:$1,0)-1,COUNTA(OFFSET('PARAMETRE L1'!$A$1,1,MATCH($J$37,'PARAMETRE L1'!$1:$1,0)-1,1048575,1)),1)</xm:f>
          </x14:formula1>
          <xm:sqref>N37 Q37</xm:sqref>
        </x14:dataValidation>
        <x14:dataValidation type="list" allowBlank="1" showInputMessage="1" showErrorMessage="1" xr:uid="{00000000-0002-0000-0300-000018000000}">
          <x14:formula1>
            <xm:f>OFFSET('PARAMETRE L1'!$A$1,1,MATCH($J$38,'PARAMETRE L1'!$1:$1,0)-1,COUNTA(OFFSET('PARAMETRE L1'!$A$1,1,MATCH($J$38,'PARAMETRE L1'!$1:$1,0)-1,1048575,1)),1)</xm:f>
          </x14:formula1>
          <xm:sqref>N38 Q38</xm:sqref>
        </x14:dataValidation>
        <x14:dataValidation type="list" allowBlank="1" showInputMessage="1" showErrorMessage="1" xr:uid="{00000000-0002-0000-0300-000019000000}">
          <x14:formula1>
            <xm:f>OFFSET('PARAMETRE L1'!$A$1,1,MATCH($J$39,'PARAMETRE L1'!$1:$1,0)-1,COUNTA(OFFSET('PARAMETRE L1'!$A$1,1,MATCH($J$39,'PARAMETRE L1'!$1:$1,0)-1,1048575,1)),1)</xm:f>
          </x14:formula1>
          <xm:sqref>N39 Q39</xm:sqref>
        </x14:dataValidation>
        <x14:dataValidation type="list" allowBlank="1" showInputMessage="1" showErrorMessage="1" xr:uid="{00000000-0002-0000-0300-00001A000000}">
          <x14:formula1>
            <xm:f>OFFSET('PARAMETRE L1'!$A$1,1,MATCH($J$40,'PARAMETRE L1'!$1:$1,0)-1,COUNTA(OFFSET('PARAMETRE L1'!$A$1,1,MATCH($J$40,'PARAMETRE L1'!$1:$1,0)-1,1048575,1)),1)</xm:f>
          </x14:formula1>
          <xm:sqref>N40 Q40</xm:sqref>
        </x14:dataValidation>
        <x14:dataValidation type="list" allowBlank="1" showInputMessage="1" showErrorMessage="1" xr:uid="{00000000-0002-0000-0300-00001B000000}">
          <x14:formula1>
            <xm:f>OFFSET('PARAMETRE L1'!$A$1,1,MATCH($J$41,'PARAMETRE L1'!$1:$1,0)-1,COUNTA(OFFSET('PARAMETRE L1'!$A$1,1,MATCH($J$41,'PARAMETRE L1'!$1:$1,0)-1,1048575,1)),1)</xm:f>
          </x14:formula1>
          <xm:sqref>N41 Q41</xm:sqref>
        </x14:dataValidation>
        <x14:dataValidation type="list" allowBlank="1" showInputMessage="1" showErrorMessage="1" xr:uid="{00000000-0002-0000-0300-00001C000000}">
          <x14:formula1>
            <xm:f>OFFSET('PARAMETRE L1'!$A$1,1,MATCH($J$42,'PARAMETRE L1'!$1:$1,0)-1,COUNTA(OFFSET('PARAMETRE L1'!$A$1,1,MATCH($J$42,'PARAMETRE L1'!$1:$1,0)-1,1048575,1)),1)</xm:f>
          </x14:formula1>
          <xm:sqref>N42 Q42</xm:sqref>
        </x14:dataValidation>
        <x14:dataValidation type="list" allowBlank="1" showInputMessage="1" showErrorMessage="1" xr:uid="{00000000-0002-0000-0300-00001D000000}">
          <x14:formula1>
            <xm:f>OFFSET('PARAMETRE L1'!$A$1,1,MATCH($J$43,'PARAMETRE L1'!$1:$1,0)-1,COUNTA(OFFSET('PARAMETRE L1'!$A$1,1,MATCH($J$43,'PARAMETRE L1'!$1:$1,0)-1,1048575,1)),1)</xm:f>
          </x14:formula1>
          <xm:sqref>N43 Q43</xm:sqref>
        </x14:dataValidation>
        <x14:dataValidation type="list" allowBlank="1" showInputMessage="1" showErrorMessage="1" xr:uid="{00000000-0002-0000-0300-00001E000000}">
          <x14:formula1>
            <xm:f>OFFSET('PARAMETRE L1'!$A$1,1,MATCH($J$44,'PARAMETRE L1'!$1:$1,0)-1,COUNTA(OFFSET('PARAMETRE L1'!$A$1,1,MATCH($J$44,'PARAMETRE L1'!$1:$1,0)-1,1048575,1)),1)</xm:f>
          </x14:formula1>
          <xm:sqref>N44 Q44</xm:sqref>
        </x14:dataValidation>
        <x14:dataValidation type="list" allowBlank="1" showInputMessage="1" showErrorMessage="1" xr:uid="{00000000-0002-0000-0300-00001F000000}">
          <x14:formula1>
            <xm:f>OFFSET('PARAMETRE L1'!$A$1,1,MATCH($J$45,'PARAMETRE L1'!$1:$1,0)-1,COUNTA(OFFSET('PARAMETRE L1'!$A$1,1,MATCH($J$45,'PARAMETRE L1'!$1:$1,0)-1,1048575,1)),1)</xm:f>
          </x14:formula1>
          <xm:sqref>N45 Q45</xm:sqref>
        </x14:dataValidation>
        <x14:dataValidation type="list" allowBlank="1" showInputMessage="1" showErrorMessage="1" xr:uid="{00000000-0002-0000-0300-000020000000}">
          <x14:formula1>
            <xm:f>OFFSET('PARAMETRE L1'!$A$1,1,MATCH($J$46,'PARAMETRE L1'!$1:$1,0)-1,COUNTA(OFFSET('PARAMETRE L1'!$A$1,1,MATCH($J$46,'PARAMETRE L1'!$1:$1,0)-1,1048575,1)),1)</xm:f>
          </x14:formula1>
          <xm:sqref>N46 Q46</xm:sqref>
        </x14:dataValidation>
        <x14:dataValidation type="list" allowBlank="1" showInputMessage="1" showErrorMessage="1" xr:uid="{00000000-0002-0000-0300-000021000000}">
          <x14:formula1>
            <xm:f>OFFSET('PARAMETRE L1'!$A$1,1,MATCH($J$47,'PARAMETRE L1'!$1:$1,0)-1,COUNTA(OFFSET('PARAMETRE L1'!$A$1,1,MATCH($J$47,'PARAMETRE L1'!$1:$1,0)-1,1048575,1)),1)</xm:f>
          </x14:formula1>
          <xm:sqref>N47 Q47</xm:sqref>
        </x14:dataValidation>
        <x14:dataValidation type="list" allowBlank="1" showInputMessage="1" showErrorMessage="1" xr:uid="{00000000-0002-0000-0300-000022000000}">
          <x14:formula1>
            <xm:f>OFFSET('PARAMETRE L1'!$A$1,1,MATCH($J$48,'PARAMETRE L1'!$1:$1,0)-1,COUNTA(OFFSET('PARAMETRE L1'!$A$1,1,MATCH($J$48,'PARAMETRE L1'!$1:$1,0)-1,1048575,1)),1)</xm:f>
          </x14:formula1>
          <xm:sqref>N48 Q48</xm:sqref>
        </x14:dataValidation>
        <x14:dataValidation type="list" allowBlank="1" showInputMessage="1" showErrorMessage="1" xr:uid="{00000000-0002-0000-0300-000023000000}">
          <x14:formula1>
            <xm:f>OFFSET('PARAMETRE L1'!$A$1,1,MATCH($J$49,'PARAMETRE L1'!$1:$1,0)-1,COUNTA(OFFSET('PARAMETRE L1'!$A$1,1,MATCH($J$49,'PARAMETRE L1'!$1:$1,0)-1,1048575,1)),1)</xm:f>
          </x14:formula1>
          <xm:sqref>N49 Q49</xm:sqref>
        </x14:dataValidation>
        <x14:dataValidation type="list" allowBlank="1" showInputMessage="1" showErrorMessage="1" xr:uid="{00000000-0002-0000-0300-000024000000}">
          <x14:formula1>
            <xm:f>OFFSET('PARAMETRE L1'!$A$1,1,MATCH($J$50,'PARAMETRE L1'!$1:$1,0)-1,COUNTA(OFFSET('PARAMETRE L1'!$A$1,1,MATCH($J$50,'PARAMETRE L1'!$1:$1,0)-1,1048575,1)),1)</xm:f>
          </x14:formula1>
          <xm:sqref>N50 N59 Q50</xm:sqref>
        </x14:dataValidation>
        <x14:dataValidation type="list" allowBlank="1" showInputMessage="1" showErrorMessage="1" xr:uid="{00000000-0002-0000-0300-000025000000}">
          <x14:formula1>
            <xm:f>OFFSET('PARAMETRE L1'!$A$1,1,MATCH($J$51,'PARAMETRE L1'!$1:$1,0)-1,COUNTA(OFFSET('PARAMETRE L1'!$A$1,1,MATCH($J$51,'PARAMETRE L1'!$1:$1,0)-1,1048575,1)),1)</xm:f>
          </x14:formula1>
          <xm:sqref>N51 Q51</xm:sqref>
        </x14:dataValidation>
        <x14:dataValidation type="list" allowBlank="1" showInputMessage="1" showErrorMessage="1" xr:uid="{00000000-0002-0000-0300-000026000000}">
          <x14:formula1>
            <xm:f>OFFSET('PARAMETRE L1'!$A$1,1,MATCH($J$52,'PARAMETRE L1'!$1:$1,0)-1,COUNTA(OFFSET('PARAMETRE L1'!$A$1,1,MATCH($J$52,'PARAMETRE L1'!$1:$1,0)-1,1048575,1)),1)</xm:f>
          </x14:formula1>
          <xm:sqref>N52 Q52</xm:sqref>
        </x14:dataValidation>
        <x14:dataValidation type="list" allowBlank="1" showInputMessage="1" showErrorMessage="1" xr:uid="{00000000-0002-0000-0300-000027000000}">
          <x14:formula1>
            <xm:f>OFFSET('PARAMETRE L1'!$A$1,1,MATCH($J$53,'PARAMETRE L1'!$1:$1,0)-1,COUNTA(OFFSET('PARAMETRE L1'!$A$1,1,MATCH($J$53,'PARAMETRE L1'!$1:$1,0)-1,1048575,1)),1)</xm:f>
          </x14:formula1>
          <xm:sqref>N53 Q53</xm:sqref>
        </x14:dataValidation>
        <x14:dataValidation type="list" allowBlank="1" showInputMessage="1" showErrorMessage="1" xr:uid="{00000000-0002-0000-0300-000028000000}">
          <x14:formula1>
            <xm:f>OFFSET('PARAMETRE L1'!$A$1,1,MATCH($J$54,'PARAMETRE L1'!$1:$1,0)-1,COUNTA(OFFSET('PARAMETRE L1'!$A$1,1,MATCH($J$54,'PARAMETRE L1'!$1:$1,0)-1,1048575,1)),1)</xm:f>
          </x14:formula1>
          <xm:sqref>N54 Q54</xm:sqref>
        </x14:dataValidation>
        <x14:dataValidation type="list" allowBlank="1" showInputMessage="1" showErrorMessage="1" xr:uid="{00000000-0002-0000-0300-000029000000}">
          <x14:formula1>
            <xm:f>OFFSET('PARAMETRE L1'!$A$1,1,MATCH($J$55,'PARAMETRE L1'!$1:$1,0)-1,COUNTA(OFFSET('PARAMETRE L1'!$A$1,1,MATCH($J$55,'PARAMETRE L1'!$1:$1,0)-1,1048575,1)),1)</xm:f>
          </x14:formula1>
          <xm:sqref>N55 Q55</xm:sqref>
        </x14:dataValidation>
        <x14:dataValidation type="list" allowBlank="1" showInputMessage="1" showErrorMessage="1" xr:uid="{00000000-0002-0000-0300-00002A000000}">
          <x14:formula1>
            <xm:f>OFFSET('PARAMETRE L1'!$A$1,1,MATCH($J$56,'PARAMETRE L1'!$1:$1,0)-1,COUNTA(OFFSET('PARAMETRE L1'!$A$1,1,MATCH($J$56,'PARAMETRE L1'!$1:$1,0)-1,1048575,1)),1)</xm:f>
          </x14:formula1>
          <xm:sqref>N56 Q56</xm:sqref>
        </x14:dataValidation>
        <x14:dataValidation type="list" allowBlank="1" showInputMessage="1" showErrorMessage="1" xr:uid="{00000000-0002-0000-0300-00002B000000}">
          <x14:formula1>
            <xm:f>OFFSET('PARAMETRE L1'!$A$1,1,MATCH($J$57,'PARAMETRE L1'!$1:$1,0)-1,COUNTA(OFFSET('PARAMETRE L1'!$A$1,1,MATCH($J$57,'PARAMETRE L1'!$1:$1,0)-1,1048575,1)),1)</xm:f>
          </x14:formula1>
          <xm:sqref>Q57</xm:sqref>
        </x14:dataValidation>
        <x14:dataValidation type="list" allowBlank="1" showInputMessage="1" showErrorMessage="1" xr:uid="{00000000-0002-0000-0300-00002C000000}">
          <x14:formula1>
            <xm:f>OFFSET('PARAMETRE L1'!$A$1,1,MATCH($J$58,'PARAMETRE L1'!$1:$1,0)-1,COUNTA(OFFSET('PARAMETRE L1'!$A$1,1,MATCH($J$58,'PARAMETRE L1'!$1:$1,0)-1,1048575,1)),1)</xm:f>
          </x14:formula1>
          <xm:sqref>N58 Q58</xm:sqref>
        </x14:dataValidation>
        <x14:dataValidation type="list" allowBlank="1" showInputMessage="1" showErrorMessage="1" xr:uid="{00000000-0002-0000-0300-00002D000000}">
          <x14:formula1>
            <xm:f>OFFSET('PARAMETRE L1'!$A$1,1,MATCH($J$59,'PARAMETRE L1'!$1:$1,0)-1,COUNTA(OFFSET('PARAMETRE L1'!$A$1,1,MATCH($J$59,'PARAMETRE L1'!$1:$1,0)-1,1048575,1)),1)</xm:f>
          </x14:formula1>
          <xm:sqref>Q59</xm:sqref>
        </x14:dataValidation>
        <x14:dataValidation type="list" allowBlank="1" showInputMessage="1" showErrorMessage="1" xr:uid="{00000000-0002-0000-0300-00002E000000}">
          <x14:formula1>
            <xm:f>OFFSET('PARAMETRE L1'!$A$1,1,MATCH($J$60,'PARAMETRE L1'!$1:$1,0)-1,COUNTA(OFFSET('PARAMETRE L1'!$A$1,1,MATCH($J$60,'PARAMETRE L1'!$1:$1,0)-1,1048575,1)),1)</xm:f>
          </x14:formula1>
          <xm:sqref>N60 Q60</xm:sqref>
        </x14:dataValidation>
        <x14:dataValidation type="list" allowBlank="1" showInputMessage="1" showErrorMessage="1" xr:uid="{00000000-0002-0000-0300-00002F000000}">
          <x14:formula1>
            <xm:f>OFFSET('PARAMETRE L1'!$A$1,1,MATCH($J$61,'PARAMETRE L1'!$1:$1,0)-1,COUNTA(OFFSET('PARAMETRE L1'!$A$1,1,MATCH($J$61,'PARAMETRE L1'!$1:$1,0)-1,1048575,1)),1)</xm:f>
          </x14:formula1>
          <xm:sqref>N61 Q61</xm:sqref>
        </x14:dataValidation>
        <x14:dataValidation type="list" allowBlank="1" showInputMessage="1" showErrorMessage="1" xr:uid="{00000000-0002-0000-0300-000030000000}">
          <x14:formula1>
            <xm:f>OFFSET('PARAMETRE L1'!$A$1,1,MATCH($J$62,'PARAMETRE L1'!$1:$1,0)-1,COUNTA(OFFSET('PARAMETRE L1'!$A$1,1,MATCH($J$62,'PARAMETRE L1'!$1:$1,0)-1,1048575,1)),1)</xm:f>
          </x14:formula1>
          <xm:sqref>N62 Q62</xm:sqref>
        </x14:dataValidation>
        <x14:dataValidation type="list" allowBlank="1" showInputMessage="1" showErrorMessage="1" xr:uid="{00000000-0002-0000-0300-000031000000}">
          <x14:formula1>
            <xm:f>OFFSET('PARAMETRE L1'!$A$1,1,MATCH($J$63,'PARAMETRE L1'!$1:$1,0)-1,COUNTA(OFFSET('PARAMETRE L1'!$A$1,1,MATCH($J$63,'PARAMETRE L1'!$1:$1,0)-1,1048575,1)),1)</xm:f>
          </x14:formula1>
          <xm:sqref>N63 Q63</xm:sqref>
        </x14:dataValidation>
        <x14:dataValidation type="list" allowBlank="1" showInputMessage="1" showErrorMessage="1" xr:uid="{00000000-0002-0000-0300-000032000000}">
          <x14:formula1>
            <xm:f>OFFSET('PARAMETRE L1'!$A$1,1,MATCH($J$64,'PARAMETRE L1'!$1:$1,0)-1,COUNTA(OFFSET('PARAMETRE L1'!$A$1,1,MATCH($J$64,'PARAMETRE L1'!$1:$1,0)-1,1048575,1)),1)</xm:f>
          </x14:formula1>
          <xm:sqref>N64 Q64</xm:sqref>
        </x14:dataValidation>
        <x14:dataValidation type="list" allowBlank="1" showInputMessage="1" showErrorMessage="1" xr:uid="{00000000-0002-0000-0300-000033000000}">
          <x14:formula1>
            <xm:f>OFFSET('PARAMETRE L1'!$A$1,1,MATCH($J$65,'PARAMETRE L1'!$1:$1,0)-1,COUNTA(OFFSET('PARAMETRE L1'!$A$1,1,MATCH($J$65,'PARAMETRE L1'!$1:$1,0)-1,1048575,1)),1)</xm:f>
          </x14:formula1>
          <xm:sqref>N65 Q65</xm:sqref>
        </x14:dataValidation>
        <x14:dataValidation type="list" allowBlank="1" showInputMessage="1" showErrorMessage="1" xr:uid="{00000000-0002-0000-0300-000034000000}">
          <x14:formula1>
            <xm:f>OFFSET('PARAMETRE L1'!$A$1,1,MATCH($J$66,'PARAMETRE L1'!$1:$1,0)-1,COUNTA(OFFSET('PARAMETRE L1'!$A$1,1,MATCH($J$66,'PARAMETRE L1'!$1:$1,0)-1,1048575,1)),1)</xm:f>
          </x14:formula1>
          <xm:sqref>N66 N57 Q66</xm:sqref>
        </x14:dataValidation>
        <x14:dataValidation type="list" allowBlank="1" showInputMessage="1" showErrorMessage="1" xr:uid="{00000000-0002-0000-0300-000035000000}">
          <x14:formula1>
            <xm:f>OFFSET('PARAMETRE L1'!$A$1,1,MATCH($J$67,'PARAMETRE L1'!$1:$1,0)-1,COUNTA(OFFSET('PARAMETRE L1'!$A$1,1,MATCH($J$67,'PARAMETRE L1'!$1:$1,0)-1,1048575,1)),1)</xm:f>
          </x14:formula1>
          <xm:sqref>N67 Q67</xm:sqref>
        </x14:dataValidation>
        <x14:dataValidation type="list" allowBlank="1" showInputMessage="1" showErrorMessage="1" xr:uid="{00000000-0002-0000-0300-000036000000}">
          <x14:formula1>
            <xm:f>OFFSET('PARAMETRE L1'!$A$1,1,MATCH($J$68,'PARAMETRE L1'!$1:$1,0)-1,COUNTA(OFFSET('PARAMETRE L1'!$A$1,1,MATCH($J$68,'PARAMETRE L1'!$1:$1,0)-1,1048575,1)),1)</xm:f>
          </x14:formula1>
          <xm:sqref>N68 Q68</xm:sqref>
        </x14:dataValidation>
        <x14:dataValidation type="list" allowBlank="1" showInputMessage="1" showErrorMessage="1" xr:uid="{00000000-0002-0000-0300-000037000000}">
          <x14:formula1>
            <xm:f>OFFSET('PARAMETRE L1'!$A$1,1,MATCH($J$69,'PARAMETRE L1'!$1:$1,0)-1,COUNTA(OFFSET('PARAMETRE L1'!$A$1,1,MATCH($J$69,'PARAMETRE L1'!$1:$1,0)-1,1048575,1)),1)</xm:f>
          </x14:formula1>
          <xm:sqref>N69 Q69</xm:sqref>
        </x14:dataValidation>
        <x14:dataValidation type="list" allowBlank="1" showInputMessage="1" showErrorMessage="1" xr:uid="{00000000-0002-0000-0300-000038000000}">
          <x14:formula1>
            <xm:f>OFFSET('PARAMETRE L1'!$A$1,1,MATCH($J$70,'PARAMETRE L1'!$1:$1,0)-1,COUNTA(OFFSET('PARAMETRE L1'!$A$1,1,MATCH($J$70,'PARAMETRE L1'!$1:$1,0)-1,1048575,1)),1)</xm:f>
          </x14:formula1>
          <xm:sqref>N70 Q70</xm:sqref>
        </x14:dataValidation>
        <x14:dataValidation type="list" allowBlank="1" showInputMessage="1" showErrorMessage="1" xr:uid="{00000000-0002-0000-0300-000039000000}">
          <x14:formula1>
            <xm:f>OFFSET('PARAMETRE L1'!$A$1,1,MATCH($J$71,'PARAMETRE L1'!$1:$1,0)-1,COUNTA(OFFSET('PARAMETRE L1'!$A$1,1,MATCH($J$71,'PARAMETRE L1'!$1:$1,0)-1,1048575,1)),1)</xm:f>
          </x14:formula1>
          <xm:sqref>N71 Q71</xm:sqref>
        </x14:dataValidation>
        <x14:dataValidation type="list" allowBlank="1" showInputMessage="1" showErrorMessage="1" xr:uid="{00000000-0002-0000-0300-00003A000000}">
          <x14:formula1>
            <xm:f>OFFSET('PARAMETRE L1'!$A$1,1,MATCH($J$72,'PARAMETRE L1'!$1:$1,0)-1,COUNTA(OFFSET('PARAMETRE L1'!$A$1,1,MATCH($J$72,'PARAMETRE L1'!$1:$1,0)-1,1048575,1)),1)</xm:f>
          </x14:formula1>
          <xm:sqref>N72 Q72</xm:sqref>
        </x14:dataValidation>
        <x14:dataValidation type="list" allowBlank="1" showInputMessage="1" showErrorMessage="1" xr:uid="{00000000-0002-0000-0300-00003B000000}">
          <x14:formula1>
            <xm:f>OFFSET('PARAMETRE L1'!$A$1,1,MATCH($J$73,'PARAMETRE L1'!$1:$1,0)-1,COUNTA(OFFSET('PARAMETRE L1'!$A$1,1,MATCH($J$73,'PARAMETRE L1'!$1:$1,0)-1,1048575,1)),1)</xm:f>
          </x14:formula1>
          <xm:sqref>N73 Q73</xm:sqref>
        </x14:dataValidation>
        <x14:dataValidation type="list" allowBlank="1" showInputMessage="1" showErrorMessage="1" xr:uid="{00000000-0002-0000-0300-00003C000000}">
          <x14:formula1>
            <xm:f>OFFSET('PARAMETRE L1'!$A$1,1,MATCH($J$74,'PARAMETRE L1'!$1:$1,0)-1,COUNTA(OFFSET('PARAMETRE L1'!$A$1,1,MATCH($J$74,'PARAMETRE L1'!$1:$1,0)-1,1048575,1)),1)</xm:f>
          </x14:formula1>
          <xm:sqref>N74 Q74</xm:sqref>
        </x14:dataValidation>
        <x14:dataValidation type="list" allowBlank="1" showInputMessage="1" showErrorMessage="1" xr:uid="{00000000-0002-0000-0300-00003D000000}">
          <x14:formula1>
            <xm:f>OFFSET('PARAMETRE L1'!$A$1,1,MATCH($J$75,'PARAMETRE L1'!$1:$1,0)-1,COUNTA(OFFSET('PARAMETRE L1'!$A$1,1,MATCH($J$75,'PARAMETRE L1'!$1:$1,0)-1,1048575,1)),1)</xm:f>
          </x14:formula1>
          <xm:sqref>N75 Q75</xm:sqref>
        </x14:dataValidation>
        <x14:dataValidation type="list" allowBlank="1" showInputMessage="1" showErrorMessage="1" xr:uid="{00000000-0002-0000-0300-00003E000000}">
          <x14:formula1>
            <xm:f>OFFSET('PARAMETRE L1'!$A$1,1,MATCH($J$76,'PARAMETRE L1'!$1:$1,0)-1,COUNTA(OFFSET('PARAMETRE L1'!$A$1,1,MATCH($J$76,'PARAMETRE L1'!$1:$1,0)-1,1048575,1)),1)</xm:f>
          </x14:formula1>
          <xm:sqref>N76 Q76</xm:sqref>
        </x14:dataValidation>
        <x14:dataValidation type="list" allowBlank="1" showInputMessage="1" showErrorMessage="1" xr:uid="{00000000-0002-0000-0300-00003F000000}">
          <x14:formula1>
            <xm:f>OFFSET('PARAMETRE L1'!$A$1,1,MATCH($J$77,'PARAMETRE L1'!$1:$1,0)-1,COUNTA(OFFSET('PARAMETRE L1'!$A$1,1,MATCH($J$77,'PARAMETRE L1'!$1:$1,0)-1,1048575,1)),1)</xm:f>
          </x14:formula1>
          <xm:sqref>N77 Q77</xm:sqref>
        </x14:dataValidation>
        <x14:dataValidation type="list" allowBlank="1" showInputMessage="1" showErrorMessage="1" xr:uid="{00000000-0002-0000-0300-000040000000}">
          <x14:formula1>
            <xm:f>OFFSET('PARAMETRE L1'!$A$1,1,MATCH($J$78,'PARAMETRE L1'!$1:$1,0)-1,COUNTA(OFFSET('PARAMETRE L1'!$A$1,1,MATCH($J$78,'PARAMETRE L1'!$1:$1,0)-1,1048575,1)),1)</xm:f>
          </x14:formula1>
          <xm:sqref>N78 Q78</xm:sqref>
        </x14:dataValidation>
        <x14:dataValidation type="list" allowBlank="1" showInputMessage="1" showErrorMessage="1" xr:uid="{00000000-0002-0000-0300-000041000000}">
          <x14:formula1>
            <xm:f>OFFSET('PARAMETRE L1'!$A$1,1,MATCH($J$79,'PARAMETRE L1'!$1:$1,0)-1,COUNTA(OFFSET('PARAMETRE L1'!$A$1,1,MATCH($J$79,'PARAMETRE L1'!$1:$1,0)-1,1048575,1)),1)</xm:f>
          </x14:formula1>
          <xm:sqref>N79 Q79</xm:sqref>
        </x14:dataValidation>
        <x14:dataValidation type="list" allowBlank="1" showInputMessage="1" showErrorMessage="1" xr:uid="{00000000-0002-0000-0300-000042000000}">
          <x14:formula1>
            <xm:f>OFFSET('PARAMETRE L1'!$A$1,1,MATCH($J$80,'PARAMETRE L1'!$1:$1,0)-1,COUNTA(OFFSET('PARAMETRE L1'!$A$1,1,MATCH($J$80,'PARAMETRE L1'!$1:$1,0)-1,1048575,1)),1)</xm:f>
          </x14:formula1>
          <xm:sqref>N80 Q80</xm:sqref>
        </x14:dataValidation>
        <x14:dataValidation type="list" allowBlank="1" showInputMessage="1" showErrorMessage="1" xr:uid="{00000000-0002-0000-0300-000043000000}">
          <x14:formula1>
            <xm:f>OFFSET('PARAMETRE L1'!$A$1,1,MATCH($J$81,'PARAMETRE L1'!$1:$1,0)-1,COUNTA(OFFSET('PARAMETRE L1'!$A$1,1,MATCH($J$81,'PARAMETRE L1'!$1:$1,0)-1,1048575,1)),1)</xm:f>
          </x14:formula1>
          <xm:sqref>N81 Q81</xm:sqref>
        </x14:dataValidation>
        <x14:dataValidation type="list" allowBlank="1" showInputMessage="1" showErrorMessage="1" xr:uid="{00000000-0002-0000-0300-000044000000}">
          <x14:formula1>
            <xm:f>OFFSET('PARAMETRE L1'!$A$1,1,MATCH($J$82,'PARAMETRE L1'!$1:$1,0)-1,COUNTA(OFFSET('PARAMETRE L1'!$A$1,1,MATCH($J$82,'PARAMETRE L1'!$1:$1,0)-1,1048575,1)),1)</xm:f>
          </x14:formula1>
          <xm:sqref>N82 Q82</xm:sqref>
        </x14:dataValidation>
        <x14:dataValidation type="list" allowBlank="1" showInputMessage="1" showErrorMessage="1" xr:uid="{00000000-0002-0000-0300-000045000000}">
          <x14:formula1>
            <xm:f>OFFSET('PARAMETRE L1'!$A$1,1,MATCH($J$83,'PARAMETRE L1'!$1:$1,0)-1,COUNTA(OFFSET('PARAMETRE L1'!$A$1,1,MATCH($J$83,'PARAMETRE L1'!$1:$1,0)-1,1048575,1)),1)</xm:f>
          </x14:formula1>
          <xm:sqref>N83 Q83</xm:sqref>
        </x14:dataValidation>
        <x14:dataValidation type="list" allowBlank="1" showInputMessage="1" showErrorMessage="1" xr:uid="{00000000-0002-0000-0300-000046000000}">
          <x14:formula1>
            <xm:f>OFFSET('PARAMETRE L1'!$A$1,1,MATCH($J$84,'PARAMETRE L1'!$1:$1,0)-1,COUNTA(OFFSET('PARAMETRE L1'!$A$1,1,MATCH($J$84,'PARAMETRE L1'!$1:$1,0)-1,1048575,1)),1)</xm:f>
          </x14:formula1>
          <xm:sqref>N84 Q84</xm:sqref>
        </x14:dataValidation>
        <x14:dataValidation type="list" allowBlank="1" showInputMessage="1" showErrorMessage="1" xr:uid="{00000000-0002-0000-0300-000047000000}">
          <x14:formula1>
            <xm:f>OFFSET('PARAMETRE L1'!$A$1,1,MATCH($J$85,'PARAMETRE L1'!$1:$1,0)-1,COUNTA(OFFSET('PARAMETRE L1'!$A$1,1,MATCH($J$85,'PARAMETRE L1'!$1:$1,0)-1,1048575,1)),1)</xm:f>
          </x14:formula1>
          <xm:sqref>N85 Q85</xm:sqref>
        </x14:dataValidation>
        <x14:dataValidation type="list" allowBlank="1" showInputMessage="1" showErrorMessage="1" xr:uid="{00000000-0002-0000-0300-000048000000}">
          <x14:formula1>
            <xm:f>OFFSET('PARAMETRE L1'!$A$1,1,MATCH($J$86,'PARAMETRE L1'!$1:$1,0)-1,COUNTA(OFFSET('PARAMETRE L1'!$A$1,1,MATCH($J$86,'PARAMETRE L1'!$1:$1,0)-1,1048575,1)),1)</xm:f>
          </x14:formula1>
          <xm:sqref>N86:N87 N121 Q86 Q104:Q107 N94:N95 Q95:Q96 N103:N107</xm:sqref>
        </x14:dataValidation>
        <x14:dataValidation type="list" allowBlank="1" showInputMessage="1" showErrorMessage="1" xr:uid="{00000000-0002-0000-0300-000049000000}">
          <x14:formula1>
            <xm:f>OFFSET('PARAMETRE L1'!$A$1,1,MATCH($J$87,'PARAMETRE L1'!$1:$1,0)-1,COUNTA(OFFSET('PARAMETRE L1'!$A$1,1,MATCH($J$87,'PARAMETRE L1'!$1:$1,0)-1,1048575,1)),1)</xm:f>
          </x14:formula1>
          <xm:sqref>Q87</xm:sqref>
        </x14:dataValidation>
        <x14:dataValidation type="list" allowBlank="1" showInputMessage="1" showErrorMessage="1" xr:uid="{00000000-0002-0000-0300-00004A000000}">
          <x14:formula1>
            <xm:f>OFFSET('PARAMETRE L1'!$A$1,1,MATCH($J$88,'PARAMETRE L1'!$1:$1,0)-1,COUNTA(OFFSET('PARAMETRE L1'!$A$1,1,MATCH($J$88,'PARAMETRE L1'!$1:$1,0)-1,1048575,1)),1)</xm:f>
          </x14:formula1>
          <xm:sqref>N88 Q88 N96</xm:sqref>
        </x14:dataValidation>
        <x14:dataValidation type="list" allowBlank="1" showInputMessage="1" showErrorMessage="1" xr:uid="{00000000-0002-0000-0300-00004B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3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K88 K96</xm:sqref>
        </x14:dataValidation>
        <x14:dataValidation type="list" allowBlank="1" showInputMessage="1" showErrorMessage="1" xr:uid="{00000000-0002-0000-0300-00004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K86:K87 K95 K104:K107</xm:sqref>
        </x14:dataValidation>
        <x14:dataValidation type="list" allowBlank="1" showInputMessage="1" showErrorMessage="1" xr:uid="{00000000-0002-0000-03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K85</xm:sqref>
        </x14:dataValidation>
        <x14:dataValidation type="list" allowBlank="1" showInputMessage="1" showErrorMessage="1" xr:uid="{00000000-0002-0000-03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3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3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3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3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3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3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3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</xm:sqref>
        </x14:dataValidation>
        <x14:dataValidation type="list" allowBlank="1" showInputMessage="1" showErrorMessage="1" xr:uid="{00000000-0002-0000-03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 K94 K112 K121 K102:K103 K154 K84</xm:sqref>
        </x14:dataValidation>
        <x14:dataValidation type="list" allowBlank="1" showInputMessage="1" showErrorMessage="1" xr:uid="{00000000-0002-0000-03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3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3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3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3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3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3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3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K67</xm:sqref>
        </x14:dataValidation>
        <x14:dataValidation type="list" allowBlank="1" showInputMessage="1" showErrorMessage="1" xr:uid="{00000000-0002-0000-03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3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3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3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3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K60</xm:sqref>
        </x14:dataValidation>
        <x14:dataValidation type="list" allowBlank="1" showInputMessage="1" showErrorMessage="1" xr:uid="{00000000-0002-0000-03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</xm:sqref>
        </x14:dataValidation>
        <x14:dataValidation type="list" allowBlank="1" showInputMessage="1" showErrorMessage="1" xr:uid="{00000000-0002-0000-03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 K66 K41</xm:sqref>
        </x14:dataValidation>
        <x14:dataValidation type="list" allowBlank="1" showInputMessage="1" showErrorMessage="1" xr:uid="{00000000-0002-0000-03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3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3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3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3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</xm:sqref>
        </x14:dataValidation>
        <x14:dataValidation type="list" allowBlank="1" showInputMessage="1" showErrorMessage="1" xr:uid="{00000000-0002-0000-03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 K59</xm:sqref>
        </x14:dataValidation>
        <x14:dataValidation type="list" allowBlank="1" showInputMessage="1" showErrorMessage="1" xr:uid="{00000000-0002-0000-03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K49</xm:sqref>
        </x14:dataValidation>
        <x14:dataValidation type="list" allowBlank="1" showInputMessage="1" showErrorMessage="1" xr:uid="{00000000-0002-0000-03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3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3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3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</xm:sqref>
        </x14:dataValidation>
        <x14:dataValidation type="list" allowBlank="1" showInputMessage="1" showErrorMessage="1" xr:uid="{00000000-0002-0000-03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3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3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3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K37</xm:sqref>
        </x14:dataValidation>
        <x14:dataValidation type="list" allowBlank="1" showInputMessage="1" showErrorMessage="1" xr:uid="{00000000-0002-0000-03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K42 K47:K48</xm:sqref>
        </x14:dataValidation>
        <x14:dataValidation type="list" allowBlank="1" showInputMessage="1" showErrorMessage="1" xr:uid="{00000000-0002-0000-03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3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3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3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3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3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3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</xm:sqref>
        </x14:dataValidation>
        <x14:dataValidation type="list" allowBlank="1" showInputMessage="1" showErrorMessage="1" xr:uid="{00000000-0002-0000-03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 K36</xm:sqref>
        </x14:dataValidation>
        <x14:dataValidation type="list" allowBlank="1" showInputMessage="1" showErrorMessage="1" xr:uid="{00000000-0002-0000-03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300-00008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3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300-00008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K24</xm:sqref>
        </x14:dataValidation>
        <x14:dataValidation type="list" allowBlank="1" showInputMessage="1" showErrorMessage="1" xr:uid="{00000000-0002-0000-0300-000083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J102:J107 J154 J24:J64 J112 J94:J96 J121 J66:J88</xm:sqref>
        </x14:dataValidation>
        <x14:dataValidation type="list" allowBlank="1" showInputMessage="1" showErrorMessage="1" xr:uid="{00000000-0002-0000-0300-00008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6"/>
  <sheetViews>
    <sheetView tabSelected="1" zoomScale="53" workbookViewId="0">
      <selection activeCell="M12" sqref="M12"/>
    </sheetView>
  </sheetViews>
  <sheetFormatPr baseColWidth="10" defaultRowHeight="15" x14ac:dyDescent="0.25"/>
  <cols>
    <col min="10" max="17" width="21.140625" customWidth="1"/>
  </cols>
  <sheetData>
    <row r="1" spans="1:17" ht="15.75" x14ac:dyDescent="0.25">
      <c r="A1" s="1"/>
      <c r="B1" s="1"/>
      <c r="C1" s="1"/>
      <c r="D1" s="1"/>
      <c r="E1" s="124" t="s">
        <v>0</v>
      </c>
      <c r="F1" s="125"/>
      <c r="G1" s="101" t="s">
        <v>1</v>
      </c>
      <c r="H1" s="124" t="s">
        <v>2</v>
      </c>
      <c r="I1" s="126"/>
    </row>
    <row r="2" spans="1:17" ht="21.75" customHeight="1" x14ac:dyDescent="0.25">
      <c r="A2" s="1"/>
      <c r="B2" s="1"/>
      <c r="C2" s="1"/>
      <c r="D2" s="2" t="s">
        <v>12</v>
      </c>
      <c r="E2" s="122" t="s">
        <v>4</v>
      </c>
      <c r="F2" s="127"/>
      <c r="G2" s="102">
        <f>[1]Synthèse!B2</f>
        <v>0</v>
      </c>
      <c r="H2" s="122" t="s">
        <v>13</v>
      </c>
      <c r="I2" s="123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23.25" customHeight="1" x14ac:dyDescent="0.25">
      <c r="A3" s="1"/>
      <c r="B3" s="1"/>
      <c r="C3" s="1"/>
      <c r="D3" s="203" t="s">
        <v>3</v>
      </c>
      <c r="E3" s="204" t="s">
        <v>4</v>
      </c>
      <c r="F3" s="205"/>
      <c r="G3" s="206">
        <f>G2</f>
        <v>0</v>
      </c>
      <c r="H3" s="207" t="s">
        <v>5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23.25" customHeight="1" x14ac:dyDescent="0.25">
      <c r="A4" s="229"/>
      <c r="B4" s="229"/>
      <c r="C4" s="229"/>
      <c r="D4" s="230" t="s">
        <v>1583</v>
      </c>
      <c r="E4" s="231"/>
      <c r="F4" s="231"/>
      <c r="G4" s="231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23.25" customHeight="1" x14ac:dyDescent="0.25">
      <c r="A5" s="229"/>
      <c r="B5" s="229"/>
      <c r="C5" s="229"/>
      <c r="D5" s="230"/>
      <c r="E5" s="231"/>
      <c r="F5" s="231"/>
      <c r="G5" s="231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4"/>
      <c r="C6" s="4"/>
      <c r="D6" s="215" t="s">
        <v>6</v>
      </c>
      <c r="E6" s="216" t="s">
        <v>4</v>
      </c>
      <c r="F6" s="217"/>
      <c r="G6" s="218">
        <f>G3</f>
        <v>0</v>
      </c>
      <c r="H6" s="219" t="s">
        <v>7</v>
      </c>
      <c r="I6" s="220"/>
    </row>
    <row r="7" spans="1:17" ht="15.75" x14ac:dyDescent="0.25">
      <c r="A7" s="185" t="s">
        <v>158</v>
      </c>
      <c r="B7" s="185"/>
      <c r="C7" s="4"/>
      <c r="D7" s="3" t="s">
        <v>8</v>
      </c>
      <c r="E7" s="120" t="s">
        <v>4</v>
      </c>
      <c r="F7" s="121"/>
      <c r="G7" s="13">
        <f>G6</f>
        <v>0</v>
      </c>
      <c r="H7" s="122" t="s">
        <v>9</v>
      </c>
      <c r="I7" s="123"/>
    </row>
    <row r="8" spans="1:17" ht="15.75" x14ac:dyDescent="0.25">
      <c r="A8" s="185"/>
      <c r="B8" s="185"/>
      <c r="C8" s="4"/>
      <c r="D8" s="3" t="s">
        <v>10</v>
      </c>
      <c r="E8" s="120" t="s">
        <v>4</v>
      </c>
      <c r="F8" s="121"/>
      <c r="G8" s="13">
        <f>G7</f>
        <v>0</v>
      </c>
      <c r="H8" s="122" t="s">
        <v>11</v>
      </c>
      <c r="I8" s="123"/>
    </row>
    <row r="9" spans="1:17" ht="15.75" x14ac:dyDescent="0.25">
      <c r="A9" s="185"/>
      <c r="B9" s="185"/>
      <c r="C9" s="4"/>
      <c r="D9" s="3" t="s">
        <v>14</v>
      </c>
      <c r="E9" s="120" t="s">
        <v>4</v>
      </c>
      <c r="F9" s="121"/>
      <c r="G9" s="13">
        <f>G8</f>
        <v>0</v>
      </c>
      <c r="H9" s="122" t="s">
        <v>15</v>
      </c>
      <c r="I9" s="123"/>
    </row>
    <row r="10" spans="1:17" ht="15.75" x14ac:dyDescent="0.25">
      <c r="A10" s="185"/>
      <c r="B10" s="185"/>
      <c r="C10" s="4"/>
      <c r="D10" s="5" t="s">
        <v>16</v>
      </c>
      <c r="E10" s="6"/>
      <c r="F10" s="6"/>
      <c r="G10" s="6"/>
      <c r="H10" s="6"/>
      <c r="I10" s="6"/>
    </row>
    <row r="11" spans="1:17" ht="61.5" x14ac:dyDescent="0.25">
      <c r="A11" s="7"/>
      <c r="B11" s="7"/>
      <c r="C11" s="4"/>
      <c r="D11" s="8"/>
      <c r="E11" s="9"/>
      <c r="F11" s="9"/>
      <c r="G11" s="10"/>
      <c r="H11" s="10"/>
      <c r="I11" s="11"/>
    </row>
    <row r="12" spans="1:17" ht="15.75" x14ac:dyDescent="0.25">
      <c r="A12" s="4"/>
      <c r="B12" s="4"/>
      <c r="C12" s="4"/>
      <c r="D12" s="3" t="s">
        <v>17</v>
      </c>
      <c r="E12" s="120" t="s">
        <v>4</v>
      </c>
      <c r="F12" s="121"/>
      <c r="G12" s="13" t="s">
        <v>19</v>
      </c>
      <c r="H12" s="120" t="s">
        <v>20</v>
      </c>
      <c r="I12" s="128"/>
    </row>
    <row r="13" spans="1:17" ht="15.75" x14ac:dyDescent="0.25">
      <c r="A13" s="1"/>
      <c r="B13" s="1"/>
      <c r="C13" s="1"/>
      <c r="D13" s="3" t="s">
        <v>21</v>
      </c>
      <c r="E13" s="120" t="s">
        <v>22</v>
      </c>
      <c r="F13" s="121"/>
      <c r="G13" s="13" t="s">
        <v>23</v>
      </c>
      <c r="H13" s="120" t="s">
        <v>20</v>
      </c>
      <c r="I13" s="128"/>
    </row>
    <row r="14" spans="1:17" ht="15.75" x14ac:dyDescent="0.25">
      <c r="A14" s="1"/>
      <c r="B14" s="12"/>
      <c r="C14" s="12"/>
      <c r="D14" s="3" t="s">
        <v>24</v>
      </c>
      <c r="E14" s="13" t="s">
        <v>4</v>
      </c>
      <c r="F14" s="14"/>
      <c r="G14" s="13" t="s">
        <v>25</v>
      </c>
      <c r="H14" s="13" t="s">
        <v>20</v>
      </c>
      <c r="I14" s="15"/>
    </row>
    <row r="15" spans="1:17" ht="15.75" x14ac:dyDescent="0.25">
      <c r="A15" s="1"/>
      <c r="B15" s="12"/>
      <c r="C15" s="12"/>
      <c r="D15" s="3"/>
      <c r="E15" s="13"/>
      <c r="F15" s="14"/>
      <c r="G15" s="13"/>
      <c r="H15" s="13"/>
      <c r="I15" s="15"/>
    </row>
    <row r="16" spans="1:17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7" ht="15.75" customHeight="1" x14ac:dyDescent="0.25">
      <c r="A17" s="16"/>
      <c r="B17" s="144" t="s">
        <v>26</v>
      </c>
      <c r="C17" s="145"/>
      <c r="D17" s="130"/>
      <c r="E17" s="132" t="s">
        <v>27</v>
      </c>
      <c r="F17" s="132" t="s">
        <v>28</v>
      </c>
      <c r="G17" s="147" t="s">
        <v>29</v>
      </c>
      <c r="H17" s="130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6" t="s">
        <v>392</v>
      </c>
      <c r="Q17" s="178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46"/>
      <c r="F18" s="133"/>
      <c r="G18" s="148"/>
      <c r="H18" s="131"/>
      <c r="I18" s="133"/>
      <c r="J18" s="173"/>
      <c r="K18" s="175"/>
      <c r="L18" s="175"/>
      <c r="M18" s="173"/>
      <c r="N18" s="175"/>
      <c r="O18" s="175"/>
      <c r="P18" s="177"/>
      <c r="Q18" s="179"/>
    </row>
    <row r="19" spans="1:17" ht="15.75" x14ac:dyDescent="0.25">
      <c r="A19" s="134" t="s">
        <v>35</v>
      </c>
      <c r="B19" s="137" t="s">
        <v>36</v>
      </c>
      <c r="C19" s="140" t="s">
        <v>37</v>
      </c>
      <c r="D19" s="141" t="s">
        <v>38</v>
      </c>
      <c r="E19" s="142">
        <v>6</v>
      </c>
      <c r="F19" s="19" t="s">
        <v>39</v>
      </c>
      <c r="G19" s="20" t="s">
        <v>40</v>
      </c>
      <c r="H19" s="21" t="s">
        <v>41</v>
      </c>
      <c r="I19" s="22" t="s">
        <v>42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52" t="s">
        <v>43</v>
      </c>
      <c r="G20" s="20" t="s">
        <v>40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 t="s">
        <v>45</v>
      </c>
      <c r="G21" s="20" t="s">
        <v>159</v>
      </c>
      <c r="H21" s="24" t="s">
        <v>41</v>
      </c>
      <c r="I21" s="22" t="s">
        <v>44</v>
      </c>
      <c r="J21" s="105"/>
      <c r="K21" s="105"/>
      <c r="L21" s="116"/>
      <c r="M21" s="116"/>
      <c r="N21" s="116"/>
      <c r="O21" s="116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7"/>
      <c r="E27" s="28"/>
      <c r="F27" s="28"/>
      <c r="G27" s="29"/>
      <c r="H27" s="30"/>
      <c r="I27" s="31"/>
      <c r="J27" s="105" t="s">
        <v>405</v>
      </c>
      <c r="K27" s="105" t="s">
        <v>475</v>
      </c>
      <c r="L27" s="105"/>
      <c r="M27" s="117" t="s">
        <v>406</v>
      </c>
      <c r="N27" s="117" t="s">
        <v>648</v>
      </c>
      <c r="O27" s="105"/>
      <c r="P27" s="105"/>
      <c r="Q27" s="105"/>
    </row>
    <row r="28" spans="1:17" ht="15.75" x14ac:dyDescent="0.25">
      <c r="A28" s="135"/>
      <c r="B28" s="138"/>
      <c r="C28" s="140" t="s">
        <v>47</v>
      </c>
      <c r="D28" s="141" t="s">
        <v>48</v>
      </c>
      <c r="E28" s="142">
        <v>6</v>
      </c>
      <c r="F28" s="19" t="s">
        <v>49</v>
      </c>
      <c r="G28" s="20" t="s">
        <v>50</v>
      </c>
      <c r="H28" s="21" t="s">
        <v>41</v>
      </c>
      <c r="I28" s="22" t="s">
        <v>51</v>
      </c>
      <c r="J28" s="116"/>
      <c r="K28" s="116"/>
      <c r="L28" s="105"/>
      <c r="M28" s="116"/>
      <c r="N28" s="116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52</v>
      </c>
      <c r="G29" s="20" t="s">
        <v>160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6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9"/>
      <c r="C36" s="140"/>
      <c r="D36" s="27"/>
      <c r="E36" s="28"/>
      <c r="F36" s="28"/>
      <c r="G36" s="29"/>
      <c r="H36" s="30"/>
      <c r="I36" s="31"/>
      <c r="J36" s="116" t="s">
        <v>405</v>
      </c>
      <c r="K36" s="116" t="s">
        <v>433</v>
      </c>
      <c r="L36" s="105"/>
      <c r="M36" s="117" t="s">
        <v>406</v>
      </c>
      <c r="N36" s="117" t="s">
        <v>532</v>
      </c>
      <c r="O36" s="105"/>
      <c r="P36" s="105"/>
      <c r="Q36" s="105"/>
    </row>
    <row r="37" spans="1:17" ht="15.75" x14ac:dyDescent="0.25">
      <c r="A37" s="135"/>
      <c r="B37" s="149" t="s">
        <v>54</v>
      </c>
      <c r="C37" s="140" t="s">
        <v>55</v>
      </c>
      <c r="D37" s="141" t="s">
        <v>56</v>
      </c>
      <c r="E37" s="152">
        <v>6</v>
      </c>
      <c r="F37" s="19" t="s">
        <v>57</v>
      </c>
      <c r="G37" s="32" t="str">
        <f>G12</f>
        <v>Sciences du langage</v>
      </c>
      <c r="H37" s="33"/>
      <c r="I37" s="34"/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50"/>
      <c r="C38" s="140"/>
      <c r="D38" s="141"/>
      <c r="E38" s="142"/>
      <c r="F38" s="19" t="s">
        <v>58</v>
      </c>
      <c r="G38" s="32" t="str">
        <f>G13</f>
        <v>Administration économique et sociale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/>
      <c r="G39" s="32"/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25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3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35"/>
      <c r="E42" s="35"/>
      <c r="F42" s="36"/>
      <c r="G42" s="37"/>
      <c r="H42" s="38"/>
      <c r="I42" s="39"/>
      <c r="J42" s="105" t="s">
        <v>405</v>
      </c>
      <c r="K42" s="105" t="s">
        <v>584</v>
      </c>
      <c r="L42" s="105"/>
      <c r="M42" s="117" t="s">
        <v>406</v>
      </c>
      <c r="N42" s="117" t="s">
        <v>434</v>
      </c>
      <c r="O42" s="105"/>
      <c r="P42" s="105"/>
      <c r="Q42" s="105"/>
    </row>
    <row r="43" spans="1:17" ht="15.75" x14ac:dyDescent="0.25">
      <c r="A43" s="135"/>
      <c r="B43" s="150"/>
      <c r="C43" s="140" t="s">
        <v>59</v>
      </c>
      <c r="D43" s="152" t="s">
        <v>60</v>
      </c>
      <c r="E43" s="152">
        <v>6</v>
      </c>
      <c r="F43" s="19" t="s">
        <v>61</v>
      </c>
      <c r="G43" s="32" t="str">
        <f>G12</f>
        <v>Sciences du langage</v>
      </c>
      <c r="H43" s="33"/>
      <c r="I43" s="34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50"/>
      <c r="C44" s="140"/>
      <c r="D44" s="142"/>
      <c r="E44" s="142"/>
      <c r="F44" s="19" t="s">
        <v>62</v>
      </c>
      <c r="G44" s="32" t="str">
        <f>G13</f>
        <v>Administration économique et sociale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/>
      <c r="G45" s="32"/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25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3"/>
      <c r="E47" s="143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1"/>
      <c r="C48" s="140"/>
      <c r="D48" s="35"/>
      <c r="E48" s="35"/>
      <c r="F48" s="36"/>
      <c r="G48" s="37"/>
      <c r="H48" s="38"/>
      <c r="I48" s="39"/>
      <c r="J48" s="105" t="s">
        <v>405</v>
      </c>
      <c r="K48" s="105" t="s">
        <v>584</v>
      </c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49" t="s">
        <v>63</v>
      </c>
      <c r="C49" s="153" t="s">
        <v>64</v>
      </c>
      <c r="D49" s="141" t="s">
        <v>65</v>
      </c>
      <c r="E49" s="142">
        <v>6</v>
      </c>
      <c r="F49" s="19" t="s">
        <v>66</v>
      </c>
      <c r="G49" s="32" t="s">
        <v>67</v>
      </c>
      <c r="H49" s="21" t="s">
        <v>41</v>
      </c>
      <c r="I49" s="22" t="s">
        <v>44</v>
      </c>
      <c r="J49" s="116"/>
      <c r="K49" s="116"/>
      <c r="L49" s="105"/>
      <c r="M49" s="116"/>
      <c r="N49" s="116"/>
      <c r="O49" s="105"/>
      <c r="P49" s="105"/>
      <c r="Q49" s="105"/>
    </row>
    <row r="50" spans="1:17" ht="15.75" x14ac:dyDescent="0.25">
      <c r="A50" s="135"/>
      <c r="B50" s="150"/>
      <c r="C50" s="154"/>
      <c r="D50" s="141"/>
      <c r="E50" s="142"/>
      <c r="F50" s="19" t="s">
        <v>68</v>
      </c>
      <c r="G50" s="32" t="s">
        <v>69</v>
      </c>
      <c r="H50" s="24" t="s">
        <v>41</v>
      </c>
      <c r="I50" s="22" t="s">
        <v>44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/>
      <c r="G51" s="40"/>
      <c r="H51" s="24"/>
      <c r="I51" s="22"/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3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5"/>
      <c r="D57" s="35"/>
      <c r="E57" s="35"/>
      <c r="F57" s="36"/>
      <c r="G57" s="37"/>
      <c r="H57" s="38"/>
      <c r="I57" s="39"/>
      <c r="J57" s="105" t="s">
        <v>405</v>
      </c>
      <c r="K57" s="105" t="s">
        <v>667</v>
      </c>
      <c r="L57" s="105"/>
      <c r="M57" s="117" t="s">
        <v>406</v>
      </c>
      <c r="N57" s="117" t="s">
        <v>1247</v>
      </c>
      <c r="O57" s="105"/>
      <c r="P57" s="105"/>
      <c r="Q57" s="105"/>
    </row>
    <row r="58" spans="1:17" ht="15.75" x14ac:dyDescent="0.25">
      <c r="A58" s="135"/>
      <c r="B58" s="150"/>
      <c r="C58" s="153" t="s">
        <v>70</v>
      </c>
      <c r="D58" s="141" t="s">
        <v>161</v>
      </c>
      <c r="E58" s="142">
        <v>6</v>
      </c>
      <c r="F58" s="19" t="s">
        <v>72</v>
      </c>
      <c r="G58" s="32" t="s">
        <v>162</v>
      </c>
      <c r="H58" s="21" t="s">
        <v>41</v>
      </c>
      <c r="I58" s="22" t="s">
        <v>44</v>
      </c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0"/>
      <c r="C59" s="154"/>
      <c r="D59" s="141"/>
      <c r="E59" s="142"/>
      <c r="F59" s="19" t="s">
        <v>74</v>
      </c>
      <c r="G59" s="32" t="s">
        <v>163</v>
      </c>
      <c r="H59" s="24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/>
      <c r="G60" s="26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25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19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3"/>
      <c r="F65" s="19"/>
      <c r="G65" s="26"/>
      <c r="H65" s="24"/>
      <c r="I65" s="22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1"/>
      <c r="C66" s="155"/>
      <c r="D66" s="35"/>
      <c r="E66" s="35"/>
      <c r="F66" s="36"/>
      <c r="G66" s="37"/>
      <c r="H66" s="38"/>
      <c r="I66" s="39"/>
      <c r="J66" s="105" t="s">
        <v>405</v>
      </c>
      <c r="K66" s="105" t="s">
        <v>667</v>
      </c>
      <c r="L66" s="105"/>
      <c r="M66" s="117" t="s">
        <v>406</v>
      </c>
      <c r="N66" s="117" t="s">
        <v>719</v>
      </c>
      <c r="O66" s="105"/>
      <c r="P66" s="105"/>
      <c r="Q66" s="105"/>
    </row>
    <row r="67" spans="1:17" ht="15.75" x14ac:dyDescent="0.25">
      <c r="A67" s="135"/>
      <c r="B67" s="156" t="s">
        <v>76</v>
      </c>
      <c r="C67" s="140" t="s">
        <v>77</v>
      </c>
      <c r="D67" s="141" t="s">
        <v>78</v>
      </c>
      <c r="E67" s="142">
        <v>3</v>
      </c>
      <c r="F67" s="19" t="s">
        <v>79</v>
      </c>
      <c r="G67" s="20" t="s">
        <v>80</v>
      </c>
      <c r="H67" s="21" t="s">
        <v>41</v>
      </c>
      <c r="I67" s="22" t="s">
        <v>51</v>
      </c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41"/>
      <c r="E68" s="142"/>
      <c r="F68" s="19"/>
      <c r="G68" s="20"/>
      <c r="H68" s="24"/>
      <c r="I68" s="2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6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25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19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3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53"/>
      <c r="D75" s="41"/>
      <c r="E75" s="42"/>
      <c r="F75" s="42"/>
      <c r="G75" s="43"/>
      <c r="H75" s="44"/>
      <c r="I75" s="45"/>
      <c r="J75" s="105" t="s">
        <v>405</v>
      </c>
      <c r="K75" s="105" t="s">
        <v>1021</v>
      </c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40" t="s">
        <v>81</v>
      </c>
      <c r="D76" s="141" t="s">
        <v>82</v>
      </c>
      <c r="E76" s="142">
        <v>3</v>
      </c>
      <c r="F76" s="19" t="s">
        <v>79</v>
      </c>
      <c r="G76" s="20" t="s">
        <v>82</v>
      </c>
      <c r="H76" s="21" t="s">
        <v>41</v>
      </c>
      <c r="I76" s="22" t="s">
        <v>83</v>
      </c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/>
      <c r="D77" s="141"/>
      <c r="E77" s="142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6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25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19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3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6.5" thickBot="1" x14ac:dyDescent="0.3">
      <c r="A84" s="135"/>
      <c r="B84" s="158"/>
      <c r="C84" s="153"/>
      <c r="D84" s="41"/>
      <c r="E84" s="42"/>
      <c r="F84" s="42"/>
      <c r="G84" s="43"/>
      <c r="H84" s="44"/>
      <c r="I84" s="45"/>
      <c r="J84" s="105" t="s">
        <v>405</v>
      </c>
      <c r="K84" s="105" t="s">
        <v>1021</v>
      </c>
      <c r="L84" s="105"/>
      <c r="M84" s="105"/>
      <c r="N84" s="105"/>
      <c r="O84" s="105"/>
      <c r="P84" s="105"/>
      <c r="Q84" s="105"/>
    </row>
    <row r="85" spans="1:17" ht="16.5" thickBot="1" x14ac:dyDescent="0.3">
      <c r="A85" s="136"/>
      <c r="B85" s="46" t="s">
        <v>84</v>
      </c>
      <c r="C85" s="47"/>
      <c r="D85" s="47"/>
      <c r="E85" s="48">
        <f>E19+E28+E37+E43+E67+E76</f>
        <v>30</v>
      </c>
      <c r="F85" s="49"/>
      <c r="G85" s="47"/>
      <c r="H85" s="47"/>
      <c r="I85" s="50"/>
      <c r="J85" s="105" t="s">
        <v>405</v>
      </c>
      <c r="K85" s="105" t="s">
        <v>419</v>
      </c>
      <c r="L85" s="105"/>
      <c r="M85" s="105"/>
      <c r="N85" s="105"/>
      <c r="O85" s="105"/>
      <c r="P85" s="105"/>
      <c r="Q85" s="105"/>
    </row>
    <row r="86" spans="1:17" ht="15.75" x14ac:dyDescent="0.25">
      <c r="A86" s="159" t="s">
        <v>85</v>
      </c>
      <c r="B86" s="161" t="s">
        <v>36</v>
      </c>
      <c r="C86" s="140" t="s">
        <v>86</v>
      </c>
      <c r="D86" s="141" t="s">
        <v>87</v>
      </c>
      <c r="E86" s="142">
        <v>6</v>
      </c>
      <c r="F86" s="51" t="s">
        <v>88</v>
      </c>
      <c r="G86" s="20" t="s">
        <v>89</v>
      </c>
      <c r="H86" s="24" t="s">
        <v>41</v>
      </c>
      <c r="I86" s="22" t="s">
        <v>42</v>
      </c>
      <c r="J86" s="105"/>
      <c r="K86" s="105"/>
      <c r="L86" s="105"/>
      <c r="M86" s="105"/>
      <c r="N86" s="105"/>
      <c r="O86" s="105"/>
      <c r="P86" s="105"/>
      <c r="Q86" s="105"/>
    </row>
    <row r="87" spans="1:17" ht="15.75" x14ac:dyDescent="0.25">
      <c r="A87" s="160"/>
      <c r="B87" s="162"/>
      <c r="C87" s="140"/>
      <c r="D87" s="141"/>
      <c r="E87" s="142"/>
      <c r="F87" s="52" t="s">
        <v>90</v>
      </c>
      <c r="G87" s="20" t="s">
        <v>89</v>
      </c>
      <c r="H87" s="24" t="s">
        <v>41</v>
      </c>
      <c r="I87" s="22" t="s">
        <v>44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19" t="s">
        <v>91</v>
      </c>
      <c r="G88" s="20" t="s">
        <v>92</v>
      </c>
      <c r="H88" s="24" t="s">
        <v>41</v>
      </c>
      <c r="I88" s="22" t="s">
        <v>51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25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19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53"/>
      <c r="E94" s="53"/>
      <c r="F94" s="54"/>
      <c r="G94" s="55"/>
      <c r="H94" s="56"/>
      <c r="I94" s="57"/>
      <c r="J94" s="105" t="s">
        <v>405</v>
      </c>
      <c r="K94" s="105" t="s">
        <v>820</v>
      </c>
      <c r="L94" s="105"/>
      <c r="M94" s="117" t="s">
        <v>406</v>
      </c>
      <c r="N94" s="117" t="s">
        <v>1256</v>
      </c>
      <c r="O94" s="105"/>
      <c r="P94" s="105"/>
      <c r="Q94" s="105"/>
    </row>
    <row r="95" spans="1:17" ht="15.75" x14ac:dyDescent="0.25">
      <c r="A95" s="160"/>
      <c r="B95" s="162"/>
      <c r="C95" s="140" t="s">
        <v>93</v>
      </c>
      <c r="D95" s="141" t="s">
        <v>164</v>
      </c>
      <c r="E95" s="142">
        <v>6</v>
      </c>
      <c r="F95" s="51" t="s">
        <v>95</v>
      </c>
      <c r="G95" s="20" t="s">
        <v>165</v>
      </c>
      <c r="H95" s="24" t="s">
        <v>41</v>
      </c>
      <c r="I95" s="22" t="s">
        <v>44</v>
      </c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42"/>
      <c r="F96" s="19" t="s">
        <v>97</v>
      </c>
      <c r="G96" s="20" t="s">
        <v>166</v>
      </c>
      <c r="H96" s="24" t="s">
        <v>41</v>
      </c>
      <c r="I96" s="22" t="s">
        <v>44</v>
      </c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9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25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19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53"/>
      <c r="E103" s="53"/>
      <c r="F103" s="54"/>
      <c r="G103" s="55"/>
      <c r="H103" s="56"/>
      <c r="I103" s="57"/>
      <c r="J103" s="105" t="s">
        <v>405</v>
      </c>
      <c r="K103" s="105" t="s">
        <v>1005</v>
      </c>
      <c r="L103" s="105"/>
      <c r="M103" s="117" t="s">
        <v>406</v>
      </c>
      <c r="N103" s="117" t="s">
        <v>1243</v>
      </c>
      <c r="O103" s="105"/>
      <c r="P103" s="105"/>
      <c r="Q103" s="105"/>
    </row>
    <row r="104" spans="1:17" ht="15.75" x14ac:dyDescent="0.25">
      <c r="A104" s="160"/>
      <c r="B104" s="162"/>
      <c r="C104" s="140" t="s">
        <v>99</v>
      </c>
      <c r="D104" s="152" t="s">
        <v>100</v>
      </c>
      <c r="E104" s="183">
        <v>9</v>
      </c>
      <c r="F104" s="51" t="s">
        <v>101</v>
      </c>
      <c r="G104" s="20" t="s">
        <v>102</v>
      </c>
      <c r="H104" s="24" t="s">
        <v>41</v>
      </c>
      <c r="I104" s="22" t="s">
        <v>51</v>
      </c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2"/>
      <c r="E105" s="183"/>
      <c r="F105" s="19" t="s">
        <v>103</v>
      </c>
      <c r="G105" s="20" t="s">
        <v>104</v>
      </c>
      <c r="H105" s="24" t="s">
        <v>41</v>
      </c>
      <c r="I105" s="22" t="s">
        <v>44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83"/>
      <c r="F106" s="19" t="s">
        <v>105</v>
      </c>
      <c r="G106" s="20" t="s">
        <v>167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83"/>
      <c r="F107" s="25"/>
      <c r="G107" s="20"/>
      <c r="H107" s="24"/>
      <c r="I107" s="22"/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83"/>
      <c r="F108" s="19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83"/>
      <c r="F109" s="19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3"/>
      <c r="E111" s="184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3"/>
      <c r="C112" s="140"/>
      <c r="D112" s="53"/>
      <c r="E112" s="53"/>
      <c r="F112" s="54"/>
      <c r="G112" s="55"/>
      <c r="H112" s="56"/>
      <c r="I112" s="57"/>
      <c r="J112" s="105" t="s">
        <v>405</v>
      </c>
      <c r="K112" s="105" t="s">
        <v>869</v>
      </c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6" t="s">
        <v>76</v>
      </c>
      <c r="C113" s="153" t="s">
        <v>107</v>
      </c>
      <c r="D113" s="141" t="s">
        <v>108</v>
      </c>
      <c r="E113" s="142">
        <v>6</v>
      </c>
      <c r="F113" s="51" t="s">
        <v>109</v>
      </c>
      <c r="G113" s="20" t="s">
        <v>110</v>
      </c>
      <c r="H113" s="24" t="s">
        <v>111</v>
      </c>
      <c r="I113" s="22" t="s">
        <v>51</v>
      </c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/>
      <c r="C114" s="154"/>
      <c r="D114" s="141"/>
      <c r="E114" s="142"/>
      <c r="F114" s="19" t="s">
        <v>109</v>
      </c>
      <c r="G114" s="20" t="s">
        <v>110</v>
      </c>
      <c r="H114" s="24" t="s">
        <v>111</v>
      </c>
      <c r="I114" s="22" t="s">
        <v>44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9" t="s">
        <v>109</v>
      </c>
      <c r="G115" s="20" t="s">
        <v>112</v>
      </c>
      <c r="H115" s="24" t="s">
        <v>111</v>
      </c>
      <c r="I115" s="22" t="s">
        <v>83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25" t="s">
        <v>109</v>
      </c>
      <c r="G116" s="20" t="s">
        <v>113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19" t="s">
        <v>109</v>
      </c>
      <c r="G117" s="20" t="s">
        <v>114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9" t="s">
        <v>109</v>
      </c>
      <c r="G118" s="20" t="s">
        <v>115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9"/>
      <c r="G119" s="20"/>
      <c r="H119" s="24"/>
      <c r="I119" s="22"/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3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5"/>
      <c r="D121" s="58"/>
      <c r="E121" s="58"/>
      <c r="F121" s="59"/>
      <c r="G121" s="60"/>
      <c r="H121" s="61"/>
      <c r="I121" s="62"/>
      <c r="J121" s="105" t="s">
        <v>405</v>
      </c>
      <c r="K121" s="105" t="s">
        <v>989</v>
      </c>
      <c r="L121" s="105"/>
      <c r="M121" s="117" t="s">
        <v>406</v>
      </c>
      <c r="N121" s="117" t="s">
        <v>1265</v>
      </c>
      <c r="O121" s="105"/>
      <c r="P121" s="105"/>
      <c r="Q121" s="105"/>
    </row>
    <row r="122" spans="1:17" ht="15.75" x14ac:dyDescent="0.25">
      <c r="A122" s="160"/>
      <c r="B122" s="166"/>
      <c r="C122" s="140" t="s">
        <v>116</v>
      </c>
      <c r="D122" s="141" t="s">
        <v>117</v>
      </c>
      <c r="E122" s="142">
        <v>0</v>
      </c>
      <c r="F122" s="5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2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9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25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3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58"/>
      <c r="E130" s="58"/>
      <c r="F130" s="59"/>
      <c r="G130" s="60"/>
      <c r="H130" s="61"/>
      <c r="I130" s="6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 t="s">
        <v>118</v>
      </c>
      <c r="D131" s="140" t="s">
        <v>119</v>
      </c>
      <c r="E131" s="153">
        <v>6</v>
      </c>
      <c r="F131" s="63" t="s">
        <v>120</v>
      </c>
      <c r="G131" s="32"/>
      <c r="H131" s="64"/>
      <c r="I131" s="65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0"/>
      <c r="E132" s="154"/>
      <c r="F132" s="63" t="s">
        <v>121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122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123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5"/>
      <c r="F135" s="63" t="s">
        <v>124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58"/>
      <c r="E136" s="58"/>
      <c r="F136" s="59"/>
      <c r="G136" s="60"/>
      <c r="H136" s="61"/>
      <c r="I136" s="62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68"/>
      <c r="D137" s="168"/>
      <c r="E137" s="169"/>
      <c r="F137" s="51"/>
      <c r="G137" s="20"/>
      <c r="H137" s="24"/>
      <c r="I137" s="2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19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66"/>
      <c r="G139" s="67"/>
      <c r="H139" s="68"/>
      <c r="I139" s="69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70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66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66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66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70"/>
      <c r="F144" s="66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71"/>
      <c r="E145" s="71"/>
      <c r="F145" s="59"/>
      <c r="G145" s="60"/>
      <c r="H145" s="61"/>
      <c r="I145" s="6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40" t="s">
        <v>125</v>
      </c>
      <c r="D146" s="140" t="s">
        <v>126</v>
      </c>
      <c r="E146" s="154">
        <v>3</v>
      </c>
      <c r="F146" s="51" t="s">
        <v>127</v>
      </c>
      <c r="G146" s="20" t="s">
        <v>126</v>
      </c>
      <c r="H146" s="24" t="s">
        <v>41</v>
      </c>
      <c r="I146" s="22" t="s">
        <v>83</v>
      </c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/>
      <c r="D147" s="140"/>
      <c r="E147" s="154"/>
      <c r="F147" s="66"/>
      <c r="G147" s="67"/>
      <c r="H147" s="68"/>
      <c r="I147" s="69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66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70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66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66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66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5"/>
      <c r="F153" s="66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6.5" thickBot="1" x14ac:dyDescent="0.3">
      <c r="A154" s="160"/>
      <c r="B154" s="167"/>
      <c r="C154" s="171"/>
      <c r="D154" s="58"/>
      <c r="E154" s="58"/>
      <c r="F154" s="59"/>
      <c r="G154" s="60"/>
      <c r="H154" s="61"/>
      <c r="I154" s="62"/>
      <c r="J154" s="105" t="s">
        <v>405</v>
      </c>
      <c r="K154" s="119" t="s">
        <v>1021</v>
      </c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72" t="s">
        <v>128</v>
      </c>
      <c r="C155" s="73"/>
      <c r="D155" s="74"/>
      <c r="E155" s="75">
        <f>E86+E95+E104+E113+E122+E137+E146</f>
        <v>30</v>
      </c>
      <c r="F155" s="76"/>
      <c r="G155" s="73"/>
      <c r="H155" s="73"/>
      <c r="I155" s="74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77" t="s">
        <v>129</v>
      </c>
      <c r="B156" s="78"/>
      <c r="C156" s="78"/>
      <c r="D156" s="78"/>
      <c r="E156" s="78"/>
      <c r="F156" s="78"/>
      <c r="G156" s="78"/>
      <c r="H156" s="78"/>
      <c r="I156" s="79"/>
      <c r="J156" s="105"/>
      <c r="K156" s="105"/>
      <c r="L156" s="105"/>
      <c r="M156" s="105"/>
      <c r="N156" s="105"/>
      <c r="O156" s="105"/>
      <c r="P156" s="105"/>
      <c r="Q156" s="105"/>
    </row>
  </sheetData>
  <mergeCells count="93">
    <mergeCell ref="P17:P18"/>
    <mergeCell ref="Q17:Q18"/>
    <mergeCell ref="K2:M2"/>
    <mergeCell ref="N2:Q2"/>
    <mergeCell ref="K3:M3"/>
    <mergeCell ref="N3:Q3"/>
    <mergeCell ref="O17:O18"/>
    <mergeCell ref="J17:J18"/>
    <mergeCell ref="K17:K18"/>
    <mergeCell ref="L17:L18"/>
    <mergeCell ref="M17:M18"/>
    <mergeCell ref="N17:N18"/>
    <mergeCell ref="C137:C145"/>
    <mergeCell ref="D137:D144"/>
    <mergeCell ref="E137:E144"/>
    <mergeCell ref="C146:C154"/>
    <mergeCell ref="D146:D153"/>
    <mergeCell ref="E146:E153"/>
    <mergeCell ref="D122:D129"/>
    <mergeCell ref="E122:E129"/>
    <mergeCell ref="C131:C136"/>
    <mergeCell ref="D131:D135"/>
    <mergeCell ref="E131:E135"/>
    <mergeCell ref="A86:A155"/>
    <mergeCell ref="B86:B112"/>
    <mergeCell ref="C86:C94"/>
    <mergeCell ref="D86:D93"/>
    <mergeCell ref="E86:E93"/>
    <mergeCell ref="C95:C103"/>
    <mergeCell ref="D95:D102"/>
    <mergeCell ref="E95:E102"/>
    <mergeCell ref="C104:C112"/>
    <mergeCell ref="D104:D111"/>
    <mergeCell ref="E104:E111"/>
    <mergeCell ref="B113:B154"/>
    <mergeCell ref="C113:C121"/>
    <mergeCell ref="D113:D120"/>
    <mergeCell ref="E113:E120"/>
    <mergeCell ref="C122:C130"/>
    <mergeCell ref="B67:B84"/>
    <mergeCell ref="C67:C75"/>
    <mergeCell ref="D67:D74"/>
    <mergeCell ref="E67:E74"/>
    <mergeCell ref="C76:C84"/>
    <mergeCell ref="D76:D83"/>
    <mergeCell ref="E76:E83"/>
    <mergeCell ref="B49:B66"/>
    <mergeCell ref="C49:C57"/>
    <mergeCell ref="D49:D56"/>
    <mergeCell ref="E49:E56"/>
    <mergeCell ref="C58:C66"/>
    <mergeCell ref="D58:D65"/>
    <mergeCell ref="E58:E65"/>
    <mergeCell ref="D37:D41"/>
    <mergeCell ref="E37:E41"/>
    <mergeCell ref="C43:C48"/>
    <mergeCell ref="D43:D47"/>
    <mergeCell ref="E43:E47"/>
    <mergeCell ref="H17:H18"/>
    <mergeCell ref="I17:I18"/>
    <mergeCell ref="A19:A85"/>
    <mergeCell ref="B19:B36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E28:E35"/>
    <mergeCell ref="B37:B48"/>
    <mergeCell ref="C37:C42"/>
    <mergeCell ref="E12:F12"/>
    <mergeCell ref="H12:I12"/>
    <mergeCell ref="E13:F13"/>
    <mergeCell ref="H13:I13"/>
    <mergeCell ref="A7:B10"/>
    <mergeCell ref="E7:F7"/>
    <mergeCell ref="H7:I7"/>
    <mergeCell ref="E8:F8"/>
    <mergeCell ref="H8:I8"/>
    <mergeCell ref="E9:F9"/>
    <mergeCell ref="H9:I9"/>
    <mergeCell ref="E3:F3"/>
    <mergeCell ref="H3:I3"/>
    <mergeCell ref="E6:F6"/>
    <mergeCell ref="H6:I6"/>
    <mergeCell ref="E1:F1"/>
    <mergeCell ref="H1:I1"/>
    <mergeCell ref="E2:F2"/>
    <mergeCell ref="H2:I2"/>
  </mergeCells>
  <conditionalFormatting sqref="H43:H47">
    <cfRule type="expression" dxfId="119" priority="9">
      <formula>$I43=#REF!</formula>
    </cfRule>
    <cfRule type="expression" dxfId="118" priority="10">
      <formula>$I43=#REF!</formula>
    </cfRule>
    <cfRule type="expression" dxfId="117" priority="11">
      <formula>$I43=#REF!</formula>
    </cfRule>
    <cfRule type="expression" dxfId="116" priority="12">
      <formula>$I43=#REF!</formula>
    </cfRule>
  </conditionalFormatting>
  <conditionalFormatting sqref="H37:H41">
    <cfRule type="expression" dxfId="115" priority="5">
      <formula>$I37=#REF!</formula>
    </cfRule>
    <cfRule type="expression" dxfId="114" priority="6">
      <formula>$I37=#REF!</formula>
    </cfRule>
    <cfRule type="expression" dxfId="113" priority="7">
      <formula>$I37=#REF!</formula>
    </cfRule>
    <cfRule type="expression" dxfId="112" priority="8">
      <formula>$I37=#REF!</formula>
    </cfRule>
  </conditionalFormatting>
  <conditionalFormatting sqref="H131:H135">
    <cfRule type="expression" dxfId="111" priority="1">
      <formula>$I131=#REF!</formula>
    </cfRule>
    <cfRule type="expression" dxfId="110" priority="2">
      <formula>$I131=#REF!</formula>
    </cfRule>
    <cfRule type="expression" dxfId="109" priority="3">
      <formula>$I131=#REF!</formula>
    </cfRule>
    <cfRule type="expression" dxfId="108" priority="4">
      <formula>$I131=#REF!</formula>
    </cfRule>
  </conditionalFormatting>
  <dataValidations count="2">
    <dataValidation type="list" allowBlank="1" showInputMessage="1" showErrorMessage="1" sqref="I75 I136 I112 I154 I145 I94 I102:I103 I36 I27 I121 I84 I130" xr:uid="{00000000-0002-0000-0400-000000000000}">
      <formula1>$C$14:$C$23</formula1>
    </dataValidation>
    <dataValidation type="list" allowBlank="1" showInputMessage="1" showErrorMessage="1" sqref="H19:H36 H67:H84 H86:H154 H49:H56 H58:H65" xr:uid="{00000000-0002-0000-04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400-000002000000}">
          <x14:formula1>
            <xm:f>'C:\Users\mapierro\Desktop\outil maquette\01.11_UFR LANGUES\[LICENCE  LEA - 13042022 DAF.xlsx]Paramétrage'!#REF!</xm:f>
          </x14:formula1>
          <xm:sqref>I76:I83 I19:I26 I137:I144 I113:I120 I95:I101 I146:I153 I86:I93 I28:I35 I67:I74 I104:I111 I131:I135 I122:I129 I49:I56 I58:I65 E2:E9 E12:E15</xm:sqref>
        </x14:dataValidation>
        <x14:dataValidation type="list" allowBlank="1" showInputMessage="1" showErrorMessage="1" xr:uid="{00000000-0002-0000-0400-000004000000}">
          <x14:formula1>
            <xm:f>'PARAMETRE L1'!$1:$1</xm:f>
          </x14:formula1>
          <xm:sqref>P19:P88 M19:M88 M103:M107 P95:P96 M94:M96 M121 P104:P107</xm:sqref>
        </x14:dataValidation>
        <x14:dataValidation type="list" allowBlank="1" showInputMessage="1" showErrorMessage="1" xr:uid="{00000000-0002-0000-0400-000005000000}">
          <x14:formula1>
            <xm:f>OFFSET('PARAMETRE L1'!$A$1,1,MATCH($J$19,'PARAMETRE L1'!$1:$1,0)-1,COUNTA(OFFSET('PARAMETRE L1'!$A$1,1,MATCH($J$19,'PARAMETRE L1'!$1:$1,0)-1,1048575,1)),1)</xm:f>
          </x14:formula1>
          <xm:sqref>Q19 N19:N21</xm:sqref>
        </x14:dataValidation>
        <x14:dataValidation type="list" allowBlank="1" showInputMessage="1" showErrorMessage="1" xr:uid="{00000000-0002-0000-0400-000006000000}">
          <x14:formula1>
            <xm:f>OFFSET('PARAMETRE L1'!$A$1,1,MATCH($J$20,'PARAMETRE L1'!$1:$1,0)-1,COUNTA(OFFSET('PARAMETRE L1'!$A$1,1,MATCH($J$20,'PARAMETRE L1'!$1:$1,0)-1,1048575,1)),1)</xm:f>
          </x14:formula1>
          <xm:sqref>Q20</xm:sqref>
        </x14:dataValidation>
        <x14:dataValidation type="list" allowBlank="1" showInputMessage="1" showErrorMessage="1" xr:uid="{00000000-0002-0000-0400-000007000000}">
          <x14:formula1>
            <xm:f>OFFSET('PARAMETRE L1'!$A$1,1,MATCH($J$21,'PARAMETRE L1'!$1:$1,0)-1,COUNTA(OFFSET('PARAMETRE L1'!$A$1,1,MATCH($J$21,'PARAMETRE L1'!$1:$1,0)-1,1048575,1)),1)</xm:f>
          </x14:formula1>
          <xm:sqref>Q21</xm:sqref>
        </x14:dataValidation>
        <x14:dataValidation type="list" allowBlank="1" showInputMessage="1" showErrorMessage="1" xr:uid="{00000000-0002-0000-0400-000008000000}">
          <x14:formula1>
            <xm:f>OFFSET('PARAMETRE L1'!$A$1,1,MATCH($J$22,'PARAMETRE L1'!$1:$1,0)-1,COUNTA(OFFSET('PARAMETRE L1'!$A$1,1,MATCH($J$22,'PARAMETRE L1'!$1:$1,0)-1,1048575,1)),1)</xm:f>
          </x14:formula1>
          <xm:sqref>Q22 N22</xm:sqref>
        </x14:dataValidation>
        <x14:dataValidation type="list" allowBlank="1" showInputMessage="1" showErrorMessage="1" xr:uid="{00000000-0002-0000-0400-000009000000}">
          <x14:formula1>
            <xm:f>OFFSET('PARAMETRE L1'!$A$1,1,MATCH($J$23,'PARAMETRE L1'!$1:$1,0)-1,COUNTA(OFFSET('PARAMETRE L1'!$A$1,1,MATCH($J$23,'PARAMETRE L1'!$1:$1,0)-1,1048575,1)),1)</xm:f>
          </x14:formula1>
          <xm:sqref>Q23 N23</xm:sqref>
        </x14:dataValidation>
        <x14:dataValidation type="list" allowBlank="1" showInputMessage="1" showErrorMessage="1" xr:uid="{00000000-0002-0000-0400-00000A000000}">
          <x14:formula1>
            <xm:f>OFFSET('PARAMETRE L1'!$A$1,1,MATCH($J$24,'PARAMETRE L1'!$1:$1,0)-1,COUNTA(OFFSET('PARAMETRE L1'!$A$1,1,MATCH($J$24,'PARAMETRE L1'!$1:$1,0)-1,1048575,1)),1)</xm:f>
          </x14:formula1>
          <xm:sqref>Q24 N24</xm:sqref>
        </x14:dataValidation>
        <x14:dataValidation type="list" allowBlank="1" showInputMessage="1" showErrorMessage="1" xr:uid="{00000000-0002-0000-0400-00000B000000}">
          <x14:formula1>
            <xm:f>OFFSET('PARAMETRE L1'!$A$1,1,MATCH($J$25,'PARAMETRE L1'!$1:$1,0)-1,COUNTA(OFFSET('PARAMETRE L1'!$A$1,1,MATCH($J$25,'PARAMETRE L1'!$1:$1,0)-1,1048575,1)),1)</xm:f>
          </x14:formula1>
          <xm:sqref>Q25 N25</xm:sqref>
        </x14:dataValidation>
        <x14:dataValidation type="list" allowBlank="1" showInputMessage="1" showErrorMessage="1" xr:uid="{00000000-0002-0000-0400-00000C000000}">
          <x14:formula1>
            <xm:f>OFFSET('PARAMETRE L1'!$A$1,1,MATCH($J$26,'PARAMETRE L1'!$1:$1,0)-1,COUNTA(OFFSET('PARAMETRE L1'!$A$1,1,MATCH($J$26,'PARAMETRE L1'!$1:$1,0)-1,1048575,1)),1)</xm:f>
          </x14:formula1>
          <xm:sqref>Q26 N26</xm:sqref>
        </x14:dataValidation>
        <x14:dataValidation type="list" allowBlank="1" showInputMessage="1" showErrorMessage="1" xr:uid="{00000000-0002-0000-0400-00000D000000}">
          <x14:formula1>
            <xm:f>OFFSET('PARAMETRE L1'!$A$1,1,MATCH($J$27,'PARAMETRE L1'!$1:$1,0)-1,COUNTA(OFFSET('PARAMETRE L1'!$A$1,1,MATCH($J$27,'PARAMETRE L1'!$1:$1,0)-1,1048575,1)),1)</xm:f>
          </x14:formula1>
          <xm:sqref>N27 Q27</xm:sqref>
        </x14:dataValidation>
        <x14:dataValidation type="list" allowBlank="1" showInputMessage="1" showErrorMessage="1" xr:uid="{00000000-0002-0000-0400-00000E000000}">
          <x14:formula1>
            <xm:f>OFFSET('PARAMETRE L1'!$A$1,1,MATCH($J$28,'PARAMETRE L1'!$1:$1,0)-1,COUNTA(OFFSET('PARAMETRE L1'!$A$1,1,MATCH($J$28,'PARAMETRE L1'!$1:$1,0)-1,1048575,1)),1)</xm:f>
          </x14:formula1>
          <xm:sqref>N28 Q28</xm:sqref>
        </x14:dataValidation>
        <x14:dataValidation type="list" allowBlank="1" showInputMessage="1" showErrorMessage="1" xr:uid="{00000000-0002-0000-0400-00000F000000}">
          <x14:formula1>
            <xm:f>OFFSET('PARAMETRE L1'!$A$1,1,MATCH($J$29,'PARAMETRE L1'!$1:$1,0)-1,COUNTA(OFFSET('PARAMETRE L1'!$A$1,1,MATCH($J$29,'PARAMETRE L1'!$1:$1,0)-1,1048575,1)),1)</xm:f>
          </x14:formula1>
          <xm:sqref>N29 Q29</xm:sqref>
        </x14:dataValidation>
        <x14:dataValidation type="list" allowBlank="1" showInputMessage="1" showErrorMessage="1" xr:uid="{00000000-0002-0000-0400-000010000000}">
          <x14:formula1>
            <xm:f>OFFSET('PARAMETRE L1'!$A$1,1,MATCH($J$30,'PARAMETRE L1'!$1:$1,0)-1,COUNTA(OFFSET('PARAMETRE L1'!$A$1,1,MATCH($J$30,'PARAMETRE L1'!$1:$1,0)-1,1048575,1)),1)</xm:f>
          </x14:formula1>
          <xm:sqref>N30 Q30</xm:sqref>
        </x14:dataValidation>
        <x14:dataValidation type="list" allowBlank="1" showInputMessage="1" showErrorMessage="1" xr:uid="{00000000-0002-0000-0400-000011000000}">
          <x14:formula1>
            <xm:f>OFFSET('PARAMETRE L1'!$A$1,1,MATCH($J$31,'PARAMETRE L1'!$1:$1,0)-1,COUNTA(OFFSET('PARAMETRE L1'!$A$1,1,MATCH($J$31,'PARAMETRE L1'!$1:$1,0)-1,1048575,1)),1)</xm:f>
          </x14:formula1>
          <xm:sqref>N31 Q31</xm:sqref>
        </x14:dataValidation>
        <x14:dataValidation type="list" allowBlank="1" showInputMessage="1" showErrorMessage="1" xr:uid="{00000000-0002-0000-0400-000012000000}">
          <x14:formula1>
            <xm:f>OFFSET('PARAMETRE L1'!$A$1,1,MATCH($J$32,'PARAMETRE L1'!$1:$1,0)-1,COUNTA(OFFSET('PARAMETRE L1'!$A$1,1,MATCH($J$32,'PARAMETRE L1'!$1:$1,0)-1,1048575,1)),1)</xm:f>
          </x14:formula1>
          <xm:sqref>N32 Q32</xm:sqref>
        </x14:dataValidation>
        <x14:dataValidation type="list" allowBlank="1" showInputMessage="1" showErrorMessage="1" xr:uid="{00000000-0002-0000-0400-000013000000}">
          <x14:formula1>
            <xm:f>OFFSET('PARAMETRE L1'!$A$1,1,MATCH($J$33,'PARAMETRE L1'!$1:$1,0)-1,COUNTA(OFFSET('PARAMETRE L1'!$A$1,1,MATCH($J$33,'PARAMETRE L1'!$1:$1,0)-1,1048575,1)),1)</xm:f>
          </x14:formula1>
          <xm:sqref>N33 Q33</xm:sqref>
        </x14:dataValidation>
        <x14:dataValidation type="list" allowBlank="1" showInputMessage="1" showErrorMessage="1" xr:uid="{00000000-0002-0000-0400-000014000000}">
          <x14:formula1>
            <xm:f>OFFSET('PARAMETRE L1'!$A$1,1,MATCH($J$34,'PARAMETRE L1'!$1:$1,0)-1,COUNTA(OFFSET('PARAMETRE L1'!$A$1,1,MATCH($J$34,'PARAMETRE L1'!$1:$1,0)-1,1048575,1)),1)</xm:f>
          </x14:formula1>
          <xm:sqref>N34 Q34</xm:sqref>
        </x14:dataValidation>
        <x14:dataValidation type="list" allowBlank="1" showInputMessage="1" showErrorMessage="1" xr:uid="{00000000-0002-0000-0400-000015000000}">
          <x14:formula1>
            <xm:f>OFFSET('PARAMETRE L1'!$A$1,1,MATCH($J$35,'PARAMETRE L1'!$1:$1,0)-1,COUNTA(OFFSET('PARAMETRE L1'!$A$1,1,MATCH($J$35,'PARAMETRE L1'!$1:$1,0)-1,1048575,1)),1)</xm:f>
          </x14:formula1>
          <xm:sqref>N35 Q35</xm:sqref>
        </x14:dataValidation>
        <x14:dataValidation type="list" allowBlank="1" showInputMessage="1" showErrorMessage="1" xr:uid="{00000000-0002-0000-0400-000016000000}">
          <x14:formula1>
            <xm:f>OFFSET('PARAMETRE L1'!$A$1,1,MATCH($J$36,'PARAMETRE L1'!$1:$1,0)-1,COUNTA(OFFSET('PARAMETRE L1'!$A$1,1,MATCH($J$36,'PARAMETRE L1'!$1:$1,0)-1,1048575,1)),1)</xm:f>
          </x14:formula1>
          <xm:sqref>N36 Q36</xm:sqref>
        </x14:dataValidation>
        <x14:dataValidation type="list" allowBlank="1" showInputMessage="1" showErrorMessage="1" xr:uid="{00000000-0002-0000-0400-000017000000}">
          <x14:formula1>
            <xm:f>OFFSET('PARAMETRE L1'!$A$1,1,MATCH($J$37,'PARAMETRE L1'!$1:$1,0)-1,COUNTA(OFFSET('PARAMETRE L1'!$A$1,1,MATCH($J$37,'PARAMETRE L1'!$1:$1,0)-1,1048575,1)),1)</xm:f>
          </x14:formula1>
          <xm:sqref>N37 Q37</xm:sqref>
        </x14:dataValidation>
        <x14:dataValidation type="list" allowBlank="1" showInputMessage="1" showErrorMessage="1" xr:uid="{00000000-0002-0000-0400-000018000000}">
          <x14:formula1>
            <xm:f>OFFSET('PARAMETRE L1'!$A$1,1,MATCH($J$38,'PARAMETRE L1'!$1:$1,0)-1,COUNTA(OFFSET('PARAMETRE L1'!$A$1,1,MATCH($J$38,'PARAMETRE L1'!$1:$1,0)-1,1048575,1)),1)</xm:f>
          </x14:formula1>
          <xm:sqref>N38 Q38</xm:sqref>
        </x14:dataValidation>
        <x14:dataValidation type="list" allowBlank="1" showInputMessage="1" showErrorMessage="1" xr:uid="{00000000-0002-0000-0400-000019000000}">
          <x14:formula1>
            <xm:f>OFFSET('PARAMETRE L1'!$A$1,1,MATCH($J$39,'PARAMETRE L1'!$1:$1,0)-1,COUNTA(OFFSET('PARAMETRE L1'!$A$1,1,MATCH($J$39,'PARAMETRE L1'!$1:$1,0)-1,1048575,1)),1)</xm:f>
          </x14:formula1>
          <xm:sqref>N39 Q39</xm:sqref>
        </x14:dataValidation>
        <x14:dataValidation type="list" allowBlank="1" showInputMessage="1" showErrorMessage="1" xr:uid="{00000000-0002-0000-0400-00001A000000}">
          <x14:formula1>
            <xm:f>OFFSET('PARAMETRE L1'!$A$1,1,MATCH($J$40,'PARAMETRE L1'!$1:$1,0)-1,COUNTA(OFFSET('PARAMETRE L1'!$A$1,1,MATCH($J$40,'PARAMETRE L1'!$1:$1,0)-1,1048575,1)),1)</xm:f>
          </x14:formula1>
          <xm:sqref>N40 Q40</xm:sqref>
        </x14:dataValidation>
        <x14:dataValidation type="list" allowBlank="1" showInputMessage="1" showErrorMessage="1" xr:uid="{00000000-0002-0000-0400-00001B000000}">
          <x14:formula1>
            <xm:f>OFFSET('PARAMETRE L1'!$A$1,1,MATCH($J$41,'PARAMETRE L1'!$1:$1,0)-1,COUNTA(OFFSET('PARAMETRE L1'!$A$1,1,MATCH($J$41,'PARAMETRE L1'!$1:$1,0)-1,1048575,1)),1)</xm:f>
          </x14:formula1>
          <xm:sqref>N41 Q41</xm:sqref>
        </x14:dataValidation>
        <x14:dataValidation type="list" allowBlank="1" showInputMessage="1" showErrorMessage="1" xr:uid="{00000000-0002-0000-0400-00001C000000}">
          <x14:formula1>
            <xm:f>OFFSET('PARAMETRE L1'!$A$1,1,MATCH($J$42,'PARAMETRE L1'!$1:$1,0)-1,COUNTA(OFFSET('PARAMETRE L1'!$A$1,1,MATCH($J$42,'PARAMETRE L1'!$1:$1,0)-1,1048575,1)),1)</xm:f>
          </x14:formula1>
          <xm:sqref>N42 Q42</xm:sqref>
        </x14:dataValidation>
        <x14:dataValidation type="list" allowBlank="1" showInputMessage="1" showErrorMessage="1" xr:uid="{00000000-0002-0000-0400-00001D000000}">
          <x14:formula1>
            <xm:f>OFFSET('PARAMETRE L1'!$A$1,1,MATCH($J$43,'PARAMETRE L1'!$1:$1,0)-1,COUNTA(OFFSET('PARAMETRE L1'!$A$1,1,MATCH($J$43,'PARAMETRE L1'!$1:$1,0)-1,1048575,1)),1)</xm:f>
          </x14:formula1>
          <xm:sqref>N43 Q43</xm:sqref>
        </x14:dataValidation>
        <x14:dataValidation type="list" allowBlank="1" showInputMessage="1" showErrorMessage="1" xr:uid="{00000000-0002-0000-0400-00001E000000}">
          <x14:formula1>
            <xm:f>OFFSET('PARAMETRE L1'!$A$1,1,MATCH($J$44,'PARAMETRE L1'!$1:$1,0)-1,COUNTA(OFFSET('PARAMETRE L1'!$A$1,1,MATCH($J$44,'PARAMETRE L1'!$1:$1,0)-1,1048575,1)),1)</xm:f>
          </x14:formula1>
          <xm:sqref>N44 Q44</xm:sqref>
        </x14:dataValidation>
        <x14:dataValidation type="list" allowBlank="1" showInputMessage="1" showErrorMessage="1" xr:uid="{00000000-0002-0000-0400-00001F000000}">
          <x14:formula1>
            <xm:f>OFFSET('PARAMETRE L1'!$A$1,1,MATCH($J$45,'PARAMETRE L1'!$1:$1,0)-1,COUNTA(OFFSET('PARAMETRE L1'!$A$1,1,MATCH($J$45,'PARAMETRE L1'!$1:$1,0)-1,1048575,1)),1)</xm:f>
          </x14:formula1>
          <xm:sqref>N45 Q45</xm:sqref>
        </x14:dataValidation>
        <x14:dataValidation type="list" allowBlank="1" showInputMessage="1" showErrorMessage="1" xr:uid="{00000000-0002-0000-0400-000020000000}">
          <x14:formula1>
            <xm:f>OFFSET('PARAMETRE L1'!$A$1,1,MATCH($J$46,'PARAMETRE L1'!$1:$1,0)-1,COUNTA(OFFSET('PARAMETRE L1'!$A$1,1,MATCH($J$46,'PARAMETRE L1'!$1:$1,0)-1,1048575,1)),1)</xm:f>
          </x14:formula1>
          <xm:sqref>N46 Q46</xm:sqref>
        </x14:dataValidation>
        <x14:dataValidation type="list" allowBlank="1" showInputMessage="1" showErrorMessage="1" xr:uid="{00000000-0002-0000-0400-000021000000}">
          <x14:formula1>
            <xm:f>OFFSET('PARAMETRE L1'!$A$1,1,MATCH($J$47,'PARAMETRE L1'!$1:$1,0)-1,COUNTA(OFFSET('PARAMETRE L1'!$A$1,1,MATCH($J$47,'PARAMETRE L1'!$1:$1,0)-1,1048575,1)),1)</xm:f>
          </x14:formula1>
          <xm:sqref>N47 Q47</xm:sqref>
        </x14:dataValidation>
        <x14:dataValidation type="list" allowBlank="1" showInputMessage="1" showErrorMessage="1" xr:uid="{00000000-0002-0000-0400-000022000000}">
          <x14:formula1>
            <xm:f>OFFSET('PARAMETRE L1'!$A$1,1,MATCH($J$48,'PARAMETRE L1'!$1:$1,0)-1,COUNTA(OFFSET('PARAMETRE L1'!$A$1,1,MATCH($J$48,'PARAMETRE L1'!$1:$1,0)-1,1048575,1)),1)</xm:f>
          </x14:formula1>
          <xm:sqref>N48 Q48</xm:sqref>
        </x14:dataValidation>
        <x14:dataValidation type="list" allowBlank="1" showInputMessage="1" showErrorMessage="1" xr:uid="{00000000-0002-0000-0400-000023000000}">
          <x14:formula1>
            <xm:f>OFFSET('PARAMETRE L1'!$A$1,1,MATCH($J$49,'PARAMETRE L1'!$1:$1,0)-1,COUNTA(OFFSET('PARAMETRE L1'!$A$1,1,MATCH($J$49,'PARAMETRE L1'!$1:$1,0)-1,1048575,1)),1)</xm:f>
          </x14:formula1>
          <xm:sqref>N49 Q49</xm:sqref>
        </x14:dataValidation>
        <x14:dataValidation type="list" allowBlank="1" showInputMessage="1" showErrorMessage="1" xr:uid="{00000000-0002-0000-0400-000024000000}">
          <x14:formula1>
            <xm:f>OFFSET('PARAMETRE L1'!$A$1,1,MATCH($J$50,'PARAMETRE L1'!$1:$1,0)-1,COUNTA(OFFSET('PARAMETRE L1'!$A$1,1,MATCH($J$50,'PARAMETRE L1'!$1:$1,0)-1,1048575,1)),1)</xm:f>
          </x14:formula1>
          <xm:sqref>N50 N59 Q50</xm:sqref>
        </x14:dataValidation>
        <x14:dataValidation type="list" allowBlank="1" showInputMessage="1" showErrorMessage="1" xr:uid="{00000000-0002-0000-0400-000025000000}">
          <x14:formula1>
            <xm:f>OFFSET('PARAMETRE L1'!$A$1,1,MATCH($J$51,'PARAMETRE L1'!$1:$1,0)-1,COUNTA(OFFSET('PARAMETRE L1'!$A$1,1,MATCH($J$51,'PARAMETRE L1'!$1:$1,0)-1,1048575,1)),1)</xm:f>
          </x14:formula1>
          <xm:sqref>N51 Q51</xm:sqref>
        </x14:dataValidation>
        <x14:dataValidation type="list" allowBlank="1" showInputMessage="1" showErrorMessage="1" xr:uid="{00000000-0002-0000-0400-000026000000}">
          <x14:formula1>
            <xm:f>OFFSET('PARAMETRE L1'!$A$1,1,MATCH($J$52,'PARAMETRE L1'!$1:$1,0)-1,COUNTA(OFFSET('PARAMETRE L1'!$A$1,1,MATCH($J$52,'PARAMETRE L1'!$1:$1,0)-1,1048575,1)),1)</xm:f>
          </x14:formula1>
          <xm:sqref>N52 Q52</xm:sqref>
        </x14:dataValidation>
        <x14:dataValidation type="list" allowBlank="1" showInputMessage="1" showErrorMessage="1" xr:uid="{00000000-0002-0000-0400-000027000000}">
          <x14:formula1>
            <xm:f>OFFSET('PARAMETRE L1'!$A$1,1,MATCH($J$53,'PARAMETRE L1'!$1:$1,0)-1,COUNTA(OFFSET('PARAMETRE L1'!$A$1,1,MATCH($J$53,'PARAMETRE L1'!$1:$1,0)-1,1048575,1)),1)</xm:f>
          </x14:formula1>
          <xm:sqref>N53 Q53</xm:sqref>
        </x14:dataValidation>
        <x14:dataValidation type="list" allowBlank="1" showInputMessage="1" showErrorMessage="1" xr:uid="{00000000-0002-0000-0400-000028000000}">
          <x14:formula1>
            <xm:f>OFFSET('PARAMETRE L1'!$A$1,1,MATCH($J$54,'PARAMETRE L1'!$1:$1,0)-1,COUNTA(OFFSET('PARAMETRE L1'!$A$1,1,MATCH($J$54,'PARAMETRE L1'!$1:$1,0)-1,1048575,1)),1)</xm:f>
          </x14:formula1>
          <xm:sqref>N54 Q54</xm:sqref>
        </x14:dataValidation>
        <x14:dataValidation type="list" allowBlank="1" showInputMessage="1" showErrorMessage="1" xr:uid="{00000000-0002-0000-0400-000029000000}">
          <x14:formula1>
            <xm:f>OFFSET('PARAMETRE L1'!$A$1,1,MATCH($J$55,'PARAMETRE L1'!$1:$1,0)-1,COUNTA(OFFSET('PARAMETRE L1'!$A$1,1,MATCH($J$55,'PARAMETRE L1'!$1:$1,0)-1,1048575,1)),1)</xm:f>
          </x14:formula1>
          <xm:sqref>N55 Q55</xm:sqref>
        </x14:dataValidation>
        <x14:dataValidation type="list" allowBlank="1" showInputMessage="1" showErrorMessage="1" xr:uid="{00000000-0002-0000-0400-00002A000000}">
          <x14:formula1>
            <xm:f>OFFSET('PARAMETRE L1'!$A$1,1,MATCH($J$56,'PARAMETRE L1'!$1:$1,0)-1,COUNTA(OFFSET('PARAMETRE L1'!$A$1,1,MATCH($J$56,'PARAMETRE L1'!$1:$1,0)-1,1048575,1)),1)</xm:f>
          </x14:formula1>
          <xm:sqref>N56 Q56</xm:sqref>
        </x14:dataValidation>
        <x14:dataValidation type="list" allowBlank="1" showInputMessage="1" showErrorMessage="1" xr:uid="{00000000-0002-0000-0400-00002B000000}">
          <x14:formula1>
            <xm:f>OFFSET('PARAMETRE L1'!$A$1,1,MATCH($J$57,'PARAMETRE L1'!$1:$1,0)-1,COUNTA(OFFSET('PARAMETRE L1'!$A$1,1,MATCH($J$57,'PARAMETRE L1'!$1:$1,0)-1,1048575,1)),1)</xm:f>
          </x14:formula1>
          <xm:sqref>Q57</xm:sqref>
        </x14:dataValidation>
        <x14:dataValidation type="list" allowBlank="1" showInputMessage="1" showErrorMessage="1" xr:uid="{00000000-0002-0000-0400-00002C000000}">
          <x14:formula1>
            <xm:f>OFFSET('PARAMETRE L1'!$A$1,1,MATCH($J$58,'PARAMETRE L1'!$1:$1,0)-1,COUNTA(OFFSET('PARAMETRE L1'!$A$1,1,MATCH($J$58,'PARAMETRE L1'!$1:$1,0)-1,1048575,1)),1)</xm:f>
          </x14:formula1>
          <xm:sqref>N58 Q58</xm:sqref>
        </x14:dataValidation>
        <x14:dataValidation type="list" allowBlank="1" showInputMessage="1" showErrorMessage="1" xr:uid="{00000000-0002-0000-0400-00002D000000}">
          <x14:formula1>
            <xm:f>OFFSET('PARAMETRE L1'!$A$1,1,MATCH($J$59,'PARAMETRE L1'!$1:$1,0)-1,COUNTA(OFFSET('PARAMETRE L1'!$A$1,1,MATCH($J$59,'PARAMETRE L1'!$1:$1,0)-1,1048575,1)),1)</xm:f>
          </x14:formula1>
          <xm:sqref>Q59</xm:sqref>
        </x14:dataValidation>
        <x14:dataValidation type="list" allowBlank="1" showInputMessage="1" showErrorMessage="1" xr:uid="{00000000-0002-0000-0400-00002E000000}">
          <x14:formula1>
            <xm:f>OFFSET('PARAMETRE L1'!$A$1,1,MATCH($J$60,'PARAMETRE L1'!$1:$1,0)-1,COUNTA(OFFSET('PARAMETRE L1'!$A$1,1,MATCH($J$60,'PARAMETRE L1'!$1:$1,0)-1,1048575,1)),1)</xm:f>
          </x14:formula1>
          <xm:sqref>N60 Q60</xm:sqref>
        </x14:dataValidation>
        <x14:dataValidation type="list" allowBlank="1" showInputMessage="1" showErrorMessage="1" xr:uid="{00000000-0002-0000-0400-00002F000000}">
          <x14:formula1>
            <xm:f>OFFSET('PARAMETRE L1'!$A$1,1,MATCH($J$61,'PARAMETRE L1'!$1:$1,0)-1,COUNTA(OFFSET('PARAMETRE L1'!$A$1,1,MATCH($J$61,'PARAMETRE L1'!$1:$1,0)-1,1048575,1)),1)</xm:f>
          </x14:formula1>
          <xm:sqref>N61 Q61</xm:sqref>
        </x14:dataValidation>
        <x14:dataValidation type="list" allowBlank="1" showInputMessage="1" showErrorMessage="1" xr:uid="{00000000-0002-0000-0400-000030000000}">
          <x14:formula1>
            <xm:f>OFFSET('PARAMETRE L1'!$A$1,1,MATCH($J$62,'PARAMETRE L1'!$1:$1,0)-1,COUNTA(OFFSET('PARAMETRE L1'!$A$1,1,MATCH($J$62,'PARAMETRE L1'!$1:$1,0)-1,1048575,1)),1)</xm:f>
          </x14:formula1>
          <xm:sqref>N62 Q62</xm:sqref>
        </x14:dataValidation>
        <x14:dataValidation type="list" allowBlank="1" showInputMessage="1" showErrorMessage="1" xr:uid="{00000000-0002-0000-0400-000031000000}">
          <x14:formula1>
            <xm:f>OFFSET('PARAMETRE L1'!$A$1,1,MATCH($J$63,'PARAMETRE L1'!$1:$1,0)-1,COUNTA(OFFSET('PARAMETRE L1'!$A$1,1,MATCH($J$63,'PARAMETRE L1'!$1:$1,0)-1,1048575,1)),1)</xm:f>
          </x14:formula1>
          <xm:sqref>N63 Q63</xm:sqref>
        </x14:dataValidation>
        <x14:dataValidation type="list" allowBlank="1" showInputMessage="1" showErrorMessage="1" xr:uid="{00000000-0002-0000-0400-000032000000}">
          <x14:formula1>
            <xm:f>OFFSET('PARAMETRE L1'!$A$1,1,MATCH($J$64,'PARAMETRE L1'!$1:$1,0)-1,COUNTA(OFFSET('PARAMETRE L1'!$A$1,1,MATCH($J$64,'PARAMETRE L1'!$1:$1,0)-1,1048575,1)),1)</xm:f>
          </x14:formula1>
          <xm:sqref>N64 Q64</xm:sqref>
        </x14:dataValidation>
        <x14:dataValidation type="list" allowBlank="1" showInputMessage="1" showErrorMessage="1" xr:uid="{00000000-0002-0000-0400-000033000000}">
          <x14:formula1>
            <xm:f>OFFSET('PARAMETRE L1'!$A$1,1,MATCH($J$65,'PARAMETRE L1'!$1:$1,0)-1,COUNTA(OFFSET('PARAMETRE L1'!$A$1,1,MATCH($J$65,'PARAMETRE L1'!$1:$1,0)-1,1048575,1)),1)</xm:f>
          </x14:formula1>
          <xm:sqref>N65 Q65</xm:sqref>
        </x14:dataValidation>
        <x14:dataValidation type="list" allowBlank="1" showInputMessage="1" showErrorMessage="1" xr:uid="{00000000-0002-0000-0400-000034000000}">
          <x14:formula1>
            <xm:f>OFFSET('PARAMETRE L1'!$A$1,1,MATCH($J$66,'PARAMETRE L1'!$1:$1,0)-1,COUNTA(OFFSET('PARAMETRE L1'!$A$1,1,MATCH($J$66,'PARAMETRE L1'!$1:$1,0)-1,1048575,1)),1)</xm:f>
          </x14:formula1>
          <xm:sqref>N66 N57 Q66</xm:sqref>
        </x14:dataValidation>
        <x14:dataValidation type="list" allowBlank="1" showInputMessage="1" showErrorMessage="1" xr:uid="{00000000-0002-0000-0400-000035000000}">
          <x14:formula1>
            <xm:f>OFFSET('PARAMETRE L1'!$A$1,1,MATCH($J$67,'PARAMETRE L1'!$1:$1,0)-1,COUNTA(OFFSET('PARAMETRE L1'!$A$1,1,MATCH($J$67,'PARAMETRE L1'!$1:$1,0)-1,1048575,1)),1)</xm:f>
          </x14:formula1>
          <xm:sqref>N67 Q67</xm:sqref>
        </x14:dataValidation>
        <x14:dataValidation type="list" allowBlank="1" showInputMessage="1" showErrorMessage="1" xr:uid="{00000000-0002-0000-0400-000036000000}">
          <x14:formula1>
            <xm:f>OFFSET('PARAMETRE L1'!$A$1,1,MATCH($J$68,'PARAMETRE L1'!$1:$1,0)-1,COUNTA(OFFSET('PARAMETRE L1'!$A$1,1,MATCH($J$68,'PARAMETRE L1'!$1:$1,0)-1,1048575,1)),1)</xm:f>
          </x14:formula1>
          <xm:sqref>N68 Q68</xm:sqref>
        </x14:dataValidation>
        <x14:dataValidation type="list" allowBlank="1" showInputMessage="1" showErrorMessage="1" xr:uid="{00000000-0002-0000-0400-000037000000}">
          <x14:formula1>
            <xm:f>OFFSET('PARAMETRE L1'!$A$1,1,MATCH($J$69,'PARAMETRE L1'!$1:$1,0)-1,COUNTA(OFFSET('PARAMETRE L1'!$A$1,1,MATCH($J$69,'PARAMETRE L1'!$1:$1,0)-1,1048575,1)),1)</xm:f>
          </x14:formula1>
          <xm:sqref>N69 Q69</xm:sqref>
        </x14:dataValidation>
        <x14:dataValidation type="list" allowBlank="1" showInputMessage="1" showErrorMessage="1" xr:uid="{00000000-0002-0000-0400-000038000000}">
          <x14:formula1>
            <xm:f>OFFSET('PARAMETRE L1'!$A$1,1,MATCH($J$70,'PARAMETRE L1'!$1:$1,0)-1,COUNTA(OFFSET('PARAMETRE L1'!$A$1,1,MATCH($J$70,'PARAMETRE L1'!$1:$1,0)-1,1048575,1)),1)</xm:f>
          </x14:formula1>
          <xm:sqref>N70 Q70</xm:sqref>
        </x14:dataValidation>
        <x14:dataValidation type="list" allowBlank="1" showInputMessage="1" showErrorMessage="1" xr:uid="{00000000-0002-0000-0400-000039000000}">
          <x14:formula1>
            <xm:f>OFFSET('PARAMETRE L1'!$A$1,1,MATCH($J$71,'PARAMETRE L1'!$1:$1,0)-1,COUNTA(OFFSET('PARAMETRE L1'!$A$1,1,MATCH($J$71,'PARAMETRE L1'!$1:$1,0)-1,1048575,1)),1)</xm:f>
          </x14:formula1>
          <xm:sqref>N71 Q71</xm:sqref>
        </x14:dataValidation>
        <x14:dataValidation type="list" allowBlank="1" showInputMessage="1" showErrorMessage="1" xr:uid="{00000000-0002-0000-0400-00003A000000}">
          <x14:formula1>
            <xm:f>OFFSET('PARAMETRE L1'!$A$1,1,MATCH($J$72,'PARAMETRE L1'!$1:$1,0)-1,COUNTA(OFFSET('PARAMETRE L1'!$A$1,1,MATCH($J$72,'PARAMETRE L1'!$1:$1,0)-1,1048575,1)),1)</xm:f>
          </x14:formula1>
          <xm:sqref>N72 Q72</xm:sqref>
        </x14:dataValidation>
        <x14:dataValidation type="list" allowBlank="1" showInputMessage="1" showErrorMessage="1" xr:uid="{00000000-0002-0000-0400-00003B000000}">
          <x14:formula1>
            <xm:f>OFFSET('PARAMETRE L1'!$A$1,1,MATCH($J$73,'PARAMETRE L1'!$1:$1,0)-1,COUNTA(OFFSET('PARAMETRE L1'!$A$1,1,MATCH($J$73,'PARAMETRE L1'!$1:$1,0)-1,1048575,1)),1)</xm:f>
          </x14:formula1>
          <xm:sqref>N73 Q73</xm:sqref>
        </x14:dataValidation>
        <x14:dataValidation type="list" allowBlank="1" showInputMessage="1" showErrorMessage="1" xr:uid="{00000000-0002-0000-0400-00003C000000}">
          <x14:formula1>
            <xm:f>OFFSET('PARAMETRE L1'!$A$1,1,MATCH($J$74,'PARAMETRE L1'!$1:$1,0)-1,COUNTA(OFFSET('PARAMETRE L1'!$A$1,1,MATCH($J$74,'PARAMETRE L1'!$1:$1,0)-1,1048575,1)),1)</xm:f>
          </x14:formula1>
          <xm:sqref>N74 Q74</xm:sqref>
        </x14:dataValidation>
        <x14:dataValidation type="list" allowBlank="1" showInputMessage="1" showErrorMessage="1" xr:uid="{00000000-0002-0000-0400-00003D000000}">
          <x14:formula1>
            <xm:f>OFFSET('PARAMETRE L1'!$A$1,1,MATCH($J$75,'PARAMETRE L1'!$1:$1,0)-1,COUNTA(OFFSET('PARAMETRE L1'!$A$1,1,MATCH($J$75,'PARAMETRE L1'!$1:$1,0)-1,1048575,1)),1)</xm:f>
          </x14:formula1>
          <xm:sqref>N75 Q75</xm:sqref>
        </x14:dataValidation>
        <x14:dataValidation type="list" allowBlank="1" showInputMessage="1" showErrorMessage="1" xr:uid="{00000000-0002-0000-0400-00003E000000}">
          <x14:formula1>
            <xm:f>OFFSET('PARAMETRE L1'!$A$1,1,MATCH($J$76,'PARAMETRE L1'!$1:$1,0)-1,COUNTA(OFFSET('PARAMETRE L1'!$A$1,1,MATCH($J$76,'PARAMETRE L1'!$1:$1,0)-1,1048575,1)),1)</xm:f>
          </x14:formula1>
          <xm:sqref>N76 Q76</xm:sqref>
        </x14:dataValidation>
        <x14:dataValidation type="list" allowBlank="1" showInputMessage="1" showErrorMessage="1" xr:uid="{00000000-0002-0000-0400-00003F000000}">
          <x14:formula1>
            <xm:f>OFFSET('PARAMETRE L1'!$A$1,1,MATCH($J$77,'PARAMETRE L1'!$1:$1,0)-1,COUNTA(OFFSET('PARAMETRE L1'!$A$1,1,MATCH($J$77,'PARAMETRE L1'!$1:$1,0)-1,1048575,1)),1)</xm:f>
          </x14:formula1>
          <xm:sqref>N77 Q77</xm:sqref>
        </x14:dataValidation>
        <x14:dataValidation type="list" allowBlank="1" showInputMessage="1" showErrorMessage="1" xr:uid="{00000000-0002-0000-0400-000040000000}">
          <x14:formula1>
            <xm:f>OFFSET('PARAMETRE L1'!$A$1,1,MATCH($J$78,'PARAMETRE L1'!$1:$1,0)-1,COUNTA(OFFSET('PARAMETRE L1'!$A$1,1,MATCH($J$78,'PARAMETRE L1'!$1:$1,0)-1,1048575,1)),1)</xm:f>
          </x14:formula1>
          <xm:sqref>N78 Q78</xm:sqref>
        </x14:dataValidation>
        <x14:dataValidation type="list" allowBlank="1" showInputMessage="1" showErrorMessage="1" xr:uid="{00000000-0002-0000-0400-000041000000}">
          <x14:formula1>
            <xm:f>OFFSET('PARAMETRE L1'!$A$1,1,MATCH($J$79,'PARAMETRE L1'!$1:$1,0)-1,COUNTA(OFFSET('PARAMETRE L1'!$A$1,1,MATCH($J$79,'PARAMETRE L1'!$1:$1,0)-1,1048575,1)),1)</xm:f>
          </x14:formula1>
          <xm:sqref>N79 Q79</xm:sqref>
        </x14:dataValidation>
        <x14:dataValidation type="list" allowBlank="1" showInputMessage="1" showErrorMessage="1" xr:uid="{00000000-0002-0000-0400-000042000000}">
          <x14:formula1>
            <xm:f>OFFSET('PARAMETRE L1'!$A$1,1,MATCH($J$80,'PARAMETRE L1'!$1:$1,0)-1,COUNTA(OFFSET('PARAMETRE L1'!$A$1,1,MATCH($J$80,'PARAMETRE L1'!$1:$1,0)-1,1048575,1)),1)</xm:f>
          </x14:formula1>
          <xm:sqref>N80 Q80</xm:sqref>
        </x14:dataValidation>
        <x14:dataValidation type="list" allowBlank="1" showInputMessage="1" showErrorMessage="1" xr:uid="{00000000-0002-0000-0400-000043000000}">
          <x14:formula1>
            <xm:f>OFFSET('PARAMETRE L1'!$A$1,1,MATCH($J$81,'PARAMETRE L1'!$1:$1,0)-1,COUNTA(OFFSET('PARAMETRE L1'!$A$1,1,MATCH($J$81,'PARAMETRE L1'!$1:$1,0)-1,1048575,1)),1)</xm:f>
          </x14:formula1>
          <xm:sqref>N81 Q81</xm:sqref>
        </x14:dataValidation>
        <x14:dataValidation type="list" allowBlank="1" showInputMessage="1" showErrorMessage="1" xr:uid="{00000000-0002-0000-0400-000044000000}">
          <x14:formula1>
            <xm:f>OFFSET('PARAMETRE L1'!$A$1,1,MATCH($J$82,'PARAMETRE L1'!$1:$1,0)-1,COUNTA(OFFSET('PARAMETRE L1'!$A$1,1,MATCH($J$82,'PARAMETRE L1'!$1:$1,0)-1,1048575,1)),1)</xm:f>
          </x14:formula1>
          <xm:sqref>N82 Q82</xm:sqref>
        </x14:dataValidation>
        <x14:dataValidation type="list" allowBlank="1" showInputMessage="1" showErrorMessage="1" xr:uid="{00000000-0002-0000-0400-000045000000}">
          <x14:formula1>
            <xm:f>OFFSET('PARAMETRE L1'!$A$1,1,MATCH($J$83,'PARAMETRE L1'!$1:$1,0)-1,COUNTA(OFFSET('PARAMETRE L1'!$A$1,1,MATCH($J$83,'PARAMETRE L1'!$1:$1,0)-1,1048575,1)),1)</xm:f>
          </x14:formula1>
          <xm:sqref>N83 Q83</xm:sqref>
        </x14:dataValidation>
        <x14:dataValidation type="list" allowBlank="1" showInputMessage="1" showErrorMessage="1" xr:uid="{00000000-0002-0000-0400-000046000000}">
          <x14:formula1>
            <xm:f>OFFSET('PARAMETRE L1'!$A$1,1,MATCH($J$84,'PARAMETRE L1'!$1:$1,0)-1,COUNTA(OFFSET('PARAMETRE L1'!$A$1,1,MATCH($J$84,'PARAMETRE L1'!$1:$1,0)-1,1048575,1)),1)</xm:f>
          </x14:formula1>
          <xm:sqref>N84 Q84</xm:sqref>
        </x14:dataValidation>
        <x14:dataValidation type="list" allowBlank="1" showInputMessage="1" showErrorMessage="1" xr:uid="{00000000-0002-0000-0400-000047000000}">
          <x14:formula1>
            <xm:f>OFFSET('PARAMETRE L1'!$A$1,1,MATCH($J$85,'PARAMETRE L1'!$1:$1,0)-1,COUNTA(OFFSET('PARAMETRE L1'!$A$1,1,MATCH($J$85,'PARAMETRE L1'!$1:$1,0)-1,1048575,1)),1)</xm:f>
          </x14:formula1>
          <xm:sqref>N85 Q85</xm:sqref>
        </x14:dataValidation>
        <x14:dataValidation type="list" allowBlank="1" showInputMessage="1" showErrorMessage="1" xr:uid="{00000000-0002-0000-0400-000048000000}">
          <x14:formula1>
            <xm:f>OFFSET('PARAMETRE L1'!$A$1,1,MATCH($J$86,'PARAMETRE L1'!$1:$1,0)-1,COUNTA(OFFSET('PARAMETRE L1'!$A$1,1,MATCH($J$86,'PARAMETRE L1'!$1:$1,0)-1,1048575,1)),1)</xm:f>
          </x14:formula1>
          <xm:sqref>N86:N87 N121 Q86 Q104:Q107 N94:N95 Q95:Q96 N103:N107</xm:sqref>
        </x14:dataValidation>
        <x14:dataValidation type="list" allowBlank="1" showInputMessage="1" showErrorMessage="1" xr:uid="{00000000-0002-0000-0400-000049000000}">
          <x14:formula1>
            <xm:f>OFFSET('PARAMETRE L1'!$A$1,1,MATCH($J$87,'PARAMETRE L1'!$1:$1,0)-1,COUNTA(OFFSET('PARAMETRE L1'!$A$1,1,MATCH($J$87,'PARAMETRE L1'!$1:$1,0)-1,1048575,1)),1)</xm:f>
          </x14:formula1>
          <xm:sqref>Q87</xm:sqref>
        </x14:dataValidation>
        <x14:dataValidation type="list" allowBlank="1" showInputMessage="1" showErrorMessage="1" xr:uid="{00000000-0002-0000-0400-00004A000000}">
          <x14:formula1>
            <xm:f>OFFSET('PARAMETRE L1'!$A$1,1,MATCH($J$88,'PARAMETRE L1'!$1:$1,0)-1,COUNTA(OFFSET('PARAMETRE L1'!$A$1,1,MATCH($J$88,'PARAMETRE L1'!$1:$1,0)-1,1048575,1)),1)</xm:f>
          </x14:formula1>
          <xm:sqref>N88 Q88 N96</xm:sqref>
        </x14:dataValidation>
        <x14:dataValidation type="list" allowBlank="1" showInputMessage="1" showErrorMessage="1" xr:uid="{00000000-0002-0000-0400-00004B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4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K88 K96</xm:sqref>
        </x14:dataValidation>
        <x14:dataValidation type="list" allowBlank="1" showInputMessage="1" showErrorMessage="1" xr:uid="{00000000-0002-0000-0400-00004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K86:K87 K95 K104:K107</xm:sqref>
        </x14:dataValidation>
        <x14:dataValidation type="list" allowBlank="1" showInputMessage="1" showErrorMessage="1" xr:uid="{00000000-0002-0000-04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K85</xm:sqref>
        </x14:dataValidation>
        <x14:dataValidation type="list" allowBlank="1" showInputMessage="1" showErrorMessage="1" xr:uid="{00000000-0002-0000-04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4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4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4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4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4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4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4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</xm:sqref>
        </x14:dataValidation>
        <x14:dataValidation type="list" allowBlank="1" showInputMessage="1" showErrorMessage="1" xr:uid="{00000000-0002-0000-04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 K94 K112 K121 K102:K103 K154 K84</xm:sqref>
        </x14:dataValidation>
        <x14:dataValidation type="list" allowBlank="1" showInputMessage="1" showErrorMessage="1" xr:uid="{00000000-0002-0000-04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4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4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4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4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4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4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4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K67</xm:sqref>
        </x14:dataValidation>
        <x14:dataValidation type="list" allowBlank="1" showInputMessage="1" showErrorMessage="1" xr:uid="{00000000-0002-0000-04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4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4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4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4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K60</xm:sqref>
        </x14:dataValidation>
        <x14:dataValidation type="list" allowBlank="1" showInputMessage="1" showErrorMessage="1" xr:uid="{00000000-0002-0000-04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</xm:sqref>
        </x14:dataValidation>
        <x14:dataValidation type="list" allowBlank="1" showInputMessage="1" showErrorMessage="1" xr:uid="{00000000-0002-0000-04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 K66 K41</xm:sqref>
        </x14:dataValidation>
        <x14:dataValidation type="list" allowBlank="1" showInputMessage="1" showErrorMessage="1" xr:uid="{00000000-0002-0000-04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4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4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4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4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</xm:sqref>
        </x14:dataValidation>
        <x14:dataValidation type="list" allowBlank="1" showInputMessage="1" showErrorMessage="1" xr:uid="{00000000-0002-0000-04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 K59</xm:sqref>
        </x14:dataValidation>
        <x14:dataValidation type="list" allowBlank="1" showInputMessage="1" showErrorMessage="1" xr:uid="{00000000-0002-0000-04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K49</xm:sqref>
        </x14:dataValidation>
        <x14:dataValidation type="list" allowBlank="1" showInputMessage="1" showErrorMessage="1" xr:uid="{00000000-0002-0000-04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4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4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4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</xm:sqref>
        </x14:dataValidation>
        <x14:dataValidation type="list" allowBlank="1" showInputMessage="1" showErrorMessage="1" xr:uid="{00000000-0002-0000-04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4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4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4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K37</xm:sqref>
        </x14:dataValidation>
        <x14:dataValidation type="list" allowBlank="1" showInputMessage="1" showErrorMessage="1" xr:uid="{00000000-0002-0000-04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K42 K47:K48</xm:sqref>
        </x14:dataValidation>
        <x14:dataValidation type="list" allowBlank="1" showInputMessage="1" showErrorMessage="1" xr:uid="{00000000-0002-0000-04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4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4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4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4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4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4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</xm:sqref>
        </x14:dataValidation>
        <x14:dataValidation type="list" allowBlank="1" showInputMessage="1" showErrorMessage="1" xr:uid="{00000000-0002-0000-04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 K36</xm:sqref>
        </x14:dataValidation>
        <x14:dataValidation type="list" allowBlank="1" showInputMessage="1" showErrorMessage="1" xr:uid="{00000000-0002-0000-04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400-00008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4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400-00008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K24</xm:sqref>
        </x14:dataValidation>
        <x14:dataValidation type="list" allowBlank="1" showInputMessage="1" showErrorMessage="1" xr:uid="{00000000-0002-0000-0400-000083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J102:J107 J154 J24:J64 J112 J94:J96 J121 J66:J88</xm:sqref>
        </x14:dataValidation>
        <x14:dataValidation type="list" allowBlank="1" showInputMessage="1" showErrorMessage="1" xr:uid="{00000000-0002-0000-0400-00008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7"/>
  <sheetViews>
    <sheetView tabSelected="1" topLeftCell="A15" zoomScale="66" zoomScaleNormal="70" workbookViewId="0">
      <selection activeCell="M12" sqref="M12"/>
    </sheetView>
  </sheetViews>
  <sheetFormatPr baseColWidth="10" defaultRowHeight="15" x14ac:dyDescent="0.25"/>
  <cols>
    <col min="10" max="17" width="19" customWidth="1"/>
  </cols>
  <sheetData>
    <row r="1" spans="1:17" ht="15.75" x14ac:dyDescent="0.25">
      <c r="A1" s="1"/>
      <c r="B1" s="1"/>
      <c r="C1" s="1"/>
      <c r="D1" s="1"/>
      <c r="E1" s="1"/>
      <c r="F1" s="1"/>
      <c r="G1" s="4"/>
      <c r="H1" s="4"/>
      <c r="I1" s="4"/>
    </row>
    <row r="2" spans="1:17" ht="23.25" customHeight="1" x14ac:dyDescent="0.25">
      <c r="A2" s="1"/>
      <c r="B2" s="1"/>
      <c r="C2" s="1"/>
      <c r="D2" s="1"/>
      <c r="E2" s="124" t="s">
        <v>0</v>
      </c>
      <c r="F2" s="125"/>
      <c r="G2" s="101" t="s">
        <v>1</v>
      </c>
      <c r="H2" s="124" t="s">
        <v>2</v>
      </c>
      <c r="I2" s="126"/>
      <c r="K2" s="180" t="s">
        <v>388</v>
      </c>
      <c r="L2" s="181"/>
      <c r="M2" s="181"/>
      <c r="N2" s="180" t="s">
        <v>389</v>
      </c>
      <c r="O2" s="181"/>
      <c r="P2" s="181"/>
      <c r="Q2" s="181"/>
    </row>
    <row r="3" spans="1:17" ht="22.5" customHeight="1" x14ac:dyDescent="0.25">
      <c r="A3" s="1"/>
      <c r="B3" s="1"/>
      <c r="C3" s="1"/>
      <c r="D3" s="214" t="s">
        <v>14</v>
      </c>
      <c r="E3" s="207" t="s">
        <v>4</v>
      </c>
      <c r="F3" s="211"/>
      <c r="G3" s="212" t="str">
        <f>[1]Synthèse!B3</f>
        <v>Langues étrangères appliquées</v>
      </c>
      <c r="H3" s="207" t="s">
        <v>15</v>
      </c>
      <c r="I3" s="208"/>
      <c r="K3" s="209" t="s">
        <v>391</v>
      </c>
      <c r="L3" s="210"/>
      <c r="M3" s="210"/>
      <c r="N3" s="209" t="s">
        <v>390</v>
      </c>
      <c r="O3" s="210"/>
      <c r="P3" s="210"/>
      <c r="Q3" s="210"/>
    </row>
    <row r="4" spans="1:17" s="233" customFormat="1" ht="22.5" customHeight="1" x14ac:dyDescent="0.25">
      <c r="A4" s="229"/>
      <c r="B4" s="229"/>
      <c r="C4" s="229"/>
      <c r="D4" s="235" t="s">
        <v>1583</v>
      </c>
      <c r="E4" s="232"/>
      <c r="F4" s="232"/>
      <c r="G4" s="232"/>
      <c r="H4" s="232"/>
      <c r="I4" s="232"/>
      <c r="K4" s="201"/>
      <c r="L4" s="202"/>
      <c r="M4" s="202"/>
      <c r="N4" s="201"/>
      <c r="O4" s="202"/>
      <c r="P4" s="202"/>
      <c r="Q4" s="202"/>
    </row>
    <row r="5" spans="1:17" s="233" customFormat="1" ht="22.5" customHeight="1" x14ac:dyDescent="0.25">
      <c r="A5" s="229"/>
      <c r="B5" s="229"/>
      <c r="C5" s="229"/>
      <c r="D5" s="235"/>
      <c r="E5" s="232"/>
      <c r="F5" s="232"/>
      <c r="G5" s="232"/>
      <c r="H5" s="232"/>
      <c r="I5" s="232"/>
      <c r="K5" s="201"/>
      <c r="L5" s="202"/>
      <c r="M5" s="202"/>
      <c r="N5" s="201"/>
      <c r="O5" s="202"/>
      <c r="P5" s="202"/>
      <c r="Q5" s="202"/>
    </row>
    <row r="6" spans="1:17" ht="15.75" x14ac:dyDescent="0.25">
      <c r="A6" s="1"/>
      <c r="B6" s="1"/>
      <c r="C6" s="1"/>
      <c r="D6" s="215" t="s">
        <v>3</v>
      </c>
      <c r="E6" s="216" t="s">
        <v>4</v>
      </c>
      <c r="F6" s="217"/>
      <c r="G6" s="218" t="str">
        <f>G3</f>
        <v>Langues étrangères appliquées</v>
      </c>
      <c r="H6" s="219" t="s">
        <v>5</v>
      </c>
      <c r="I6" s="220"/>
    </row>
    <row r="7" spans="1:17" ht="15.75" x14ac:dyDescent="0.25">
      <c r="A7" s="1"/>
      <c r="B7" s="4"/>
      <c r="C7" s="4"/>
      <c r="D7" s="3" t="s">
        <v>6</v>
      </c>
      <c r="E7" s="120" t="s">
        <v>4</v>
      </c>
      <c r="F7" s="121"/>
      <c r="G7" s="13" t="str">
        <f>G6</f>
        <v>Langues étrangères appliquées</v>
      </c>
      <c r="H7" s="122" t="s">
        <v>7</v>
      </c>
      <c r="I7" s="123"/>
    </row>
    <row r="8" spans="1:17" ht="15.75" x14ac:dyDescent="0.25">
      <c r="A8" s="185" t="s">
        <v>168</v>
      </c>
      <c r="B8" s="185"/>
      <c r="C8" s="4"/>
      <c r="D8" s="3" t="s">
        <v>8</v>
      </c>
      <c r="E8" s="120" t="s">
        <v>4</v>
      </c>
      <c r="F8" s="121"/>
      <c r="G8" s="13" t="str">
        <f>G7</f>
        <v>Langues étrangères appliquées</v>
      </c>
      <c r="H8" s="122" t="s">
        <v>9</v>
      </c>
      <c r="I8" s="123"/>
    </row>
    <row r="9" spans="1:17" ht="15.75" x14ac:dyDescent="0.25">
      <c r="A9" s="185"/>
      <c r="B9" s="185"/>
      <c r="C9" s="4"/>
      <c r="D9" s="3" t="s">
        <v>10</v>
      </c>
      <c r="E9" s="120" t="s">
        <v>4</v>
      </c>
      <c r="F9" s="121"/>
      <c r="G9" s="13" t="str">
        <f>G8</f>
        <v>Langues étrangères appliquées</v>
      </c>
      <c r="H9" s="122" t="s">
        <v>11</v>
      </c>
      <c r="I9" s="123"/>
    </row>
    <row r="10" spans="1:17" ht="15.75" x14ac:dyDescent="0.25">
      <c r="A10" s="185"/>
      <c r="B10" s="185"/>
      <c r="C10" s="4"/>
      <c r="D10" s="3" t="s">
        <v>12</v>
      </c>
      <c r="E10" s="120" t="s">
        <v>4</v>
      </c>
      <c r="F10" s="121"/>
      <c r="G10" s="13" t="str">
        <f>G9</f>
        <v>Langues étrangères appliquées</v>
      </c>
      <c r="H10" s="122" t="s">
        <v>13</v>
      </c>
      <c r="I10" s="123"/>
    </row>
    <row r="11" spans="1:17" ht="15.75" x14ac:dyDescent="0.25">
      <c r="A11" s="185"/>
      <c r="B11" s="185"/>
      <c r="C11" s="4"/>
      <c r="D11" s="5" t="s">
        <v>16</v>
      </c>
      <c r="E11" s="6"/>
      <c r="F11" s="6"/>
      <c r="G11" s="6"/>
      <c r="H11" s="6"/>
      <c r="I11" s="6"/>
    </row>
    <row r="12" spans="1:17" ht="61.5" x14ac:dyDescent="0.25">
      <c r="A12" s="7"/>
      <c r="B12" s="7"/>
      <c r="C12" s="4"/>
      <c r="D12" s="8"/>
      <c r="E12" s="9"/>
      <c r="F12" s="9"/>
      <c r="G12" s="10"/>
      <c r="H12" s="10"/>
      <c r="I12" s="11"/>
    </row>
    <row r="13" spans="1:17" ht="15.75" x14ac:dyDescent="0.25">
      <c r="A13" s="4"/>
      <c r="B13" s="4"/>
      <c r="C13" s="4"/>
      <c r="D13" s="3" t="s">
        <v>17</v>
      </c>
      <c r="E13" s="120" t="s">
        <v>4</v>
      </c>
      <c r="F13" s="121"/>
      <c r="G13" s="13" t="s">
        <v>19</v>
      </c>
      <c r="H13" s="120" t="s">
        <v>20</v>
      </c>
      <c r="I13" s="128"/>
    </row>
    <row r="14" spans="1:17" ht="15.75" x14ac:dyDescent="0.25">
      <c r="A14" s="1"/>
      <c r="B14" s="1"/>
      <c r="C14" s="1"/>
      <c r="D14" s="3" t="s">
        <v>21</v>
      </c>
      <c r="E14" s="120" t="s">
        <v>22</v>
      </c>
      <c r="F14" s="121"/>
      <c r="G14" s="13" t="s">
        <v>23</v>
      </c>
      <c r="H14" s="120" t="s">
        <v>20</v>
      </c>
      <c r="I14" s="128"/>
    </row>
    <row r="15" spans="1:17" ht="15.75" x14ac:dyDescent="0.25">
      <c r="A15" s="1"/>
      <c r="B15" s="12"/>
      <c r="C15" s="12"/>
      <c r="D15" s="3" t="s">
        <v>24</v>
      </c>
      <c r="E15" s="13" t="s">
        <v>4</v>
      </c>
      <c r="F15" s="14"/>
      <c r="G15" s="13" t="s">
        <v>25</v>
      </c>
      <c r="H15" s="13" t="s">
        <v>20</v>
      </c>
      <c r="I15" s="15"/>
    </row>
    <row r="16" spans="1:17" ht="15.75" x14ac:dyDescent="0.25">
      <c r="A16" s="1"/>
      <c r="B16" s="12"/>
      <c r="C16" s="12"/>
      <c r="D16" s="3"/>
      <c r="E16" s="13"/>
      <c r="F16" s="14"/>
      <c r="G16" s="13"/>
      <c r="H16" s="13"/>
      <c r="I16" s="15"/>
    </row>
    <row r="17" spans="1:17" ht="16.5" thickBot="1" x14ac:dyDescent="0.3">
      <c r="A17" s="1"/>
      <c r="B17" s="4"/>
      <c r="C17" s="4"/>
      <c r="D17" s="4"/>
      <c r="E17" s="4"/>
      <c r="F17" s="4"/>
      <c r="G17" s="4"/>
      <c r="H17" s="4"/>
      <c r="I17" s="4"/>
    </row>
    <row r="18" spans="1:17" ht="15.75" customHeight="1" x14ac:dyDescent="0.25">
      <c r="A18" s="16"/>
      <c r="B18" s="144" t="s">
        <v>26</v>
      </c>
      <c r="C18" s="145"/>
      <c r="D18" s="130"/>
      <c r="E18" s="132" t="s">
        <v>27</v>
      </c>
      <c r="F18" s="132" t="s">
        <v>28</v>
      </c>
      <c r="G18" s="147" t="s">
        <v>29</v>
      </c>
      <c r="H18" s="130" t="s">
        <v>30</v>
      </c>
      <c r="I18" s="132" t="s">
        <v>31</v>
      </c>
      <c r="J18" s="172" t="s">
        <v>392</v>
      </c>
      <c r="K18" s="174" t="s">
        <v>393</v>
      </c>
      <c r="L18" s="174" t="s">
        <v>394</v>
      </c>
      <c r="M18" s="172" t="s">
        <v>392</v>
      </c>
      <c r="N18" s="174" t="s">
        <v>393</v>
      </c>
      <c r="O18" s="174" t="s">
        <v>394</v>
      </c>
      <c r="P18" s="176" t="s">
        <v>392</v>
      </c>
      <c r="Q18" s="178" t="s">
        <v>393</v>
      </c>
    </row>
    <row r="19" spans="1:17" ht="16.5" customHeight="1" thickBot="1" x14ac:dyDescent="0.3">
      <c r="A19" s="16"/>
      <c r="B19" s="17" t="s">
        <v>32</v>
      </c>
      <c r="C19" s="18" t="s">
        <v>33</v>
      </c>
      <c r="D19" s="18" t="s">
        <v>34</v>
      </c>
      <c r="E19" s="146"/>
      <c r="F19" s="133"/>
      <c r="G19" s="148"/>
      <c r="H19" s="131"/>
      <c r="I19" s="133"/>
      <c r="J19" s="173"/>
      <c r="K19" s="175"/>
      <c r="L19" s="175"/>
      <c r="M19" s="173"/>
      <c r="N19" s="175"/>
      <c r="O19" s="175"/>
      <c r="P19" s="177"/>
      <c r="Q19" s="179"/>
    </row>
    <row r="20" spans="1:17" ht="15.75" x14ac:dyDescent="0.25">
      <c r="A20" s="134" t="s">
        <v>35</v>
      </c>
      <c r="B20" s="137" t="s">
        <v>36</v>
      </c>
      <c r="C20" s="140" t="s">
        <v>37</v>
      </c>
      <c r="D20" s="141" t="s">
        <v>38</v>
      </c>
      <c r="E20" s="142">
        <v>6</v>
      </c>
      <c r="F20" s="19" t="s">
        <v>39</v>
      </c>
      <c r="G20" s="20" t="s">
        <v>40</v>
      </c>
      <c r="H20" s="21" t="s">
        <v>41</v>
      </c>
      <c r="I20" s="22" t="s">
        <v>42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52" t="s">
        <v>43</v>
      </c>
      <c r="G21" s="20" t="s">
        <v>40</v>
      </c>
      <c r="H21" s="24" t="s">
        <v>41</v>
      </c>
      <c r="I21" s="22" t="s">
        <v>44</v>
      </c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 t="s">
        <v>45</v>
      </c>
      <c r="G22" s="20" t="s">
        <v>169</v>
      </c>
      <c r="H22" s="24" t="s">
        <v>41</v>
      </c>
      <c r="I22" s="22" t="s">
        <v>44</v>
      </c>
      <c r="J22" s="105"/>
      <c r="K22" s="105"/>
      <c r="L22" s="116"/>
      <c r="M22" s="116"/>
      <c r="N22" s="116"/>
      <c r="O22" s="116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25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2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141"/>
      <c r="E27" s="143"/>
      <c r="F27" s="19"/>
      <c r="G27" s="26"/>
      <c r="H27" s="24"/>
      <c r="I27" s="22"/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27"/>
      <c r="E28" s="28"/>
      <c r="F28" s="28"/>
      <c r="G28" s="29"/>
      <c r="H28" s="30"/>
      <c r="I28" s="31"/>
      <c r="J28" s="105" t="s">
        <v>405</v>
      </c>
      <c r="K28" s="105" t="s">
        <v>475</v>
      </c>
      <c r="L28" s="105"/>
      <c r="M28" s="117" t="s">
        <v>406</v>
      </c>
      <c r="N28" s="117" t="s">
        <v>648</v>
      </c>
      <c r="O28" s="105"/>
      <c r="P28" s="105"/>
      <c r="Q28" s="105"/>
    </row>
    <row r="29" spans="1:17" ht="15.75" x14ac:dyDescent="0.25">
      <c r="A29" s="135"/>
      <c r="B29" s="138"/>
      <c r="C29" s="140" t="s">
        <v>47</v>
      </c>
      <c r="D29" s="141" t="s">
        <v>48</v>
      </c>
      <c r="E29" s="142">
        <v>6</v>
      </c>
      <c r="F29" s="19" t="s">
        <v>49</v>
      </c>
      <c r="G29" s="20" t="s">
        <v>50</v>
      </c>
      <c r="H29" s="21" t="s">
        <v>41</v>
      </c>
      <c r="I29" s="22" t="s">
        <v>51</v>
      </c>
      <c r="J29" s="116"/>
      <c r="K29" s="116"/>
      <c r="L29" s="105"/>
      <c r="M29" s="116"/>
      <c r="N29" s="116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 t="s">
        <v>52</v>
      </c>
      <c r="G30" s="20" t="s">
        <v>170</v>
      </c>
      <c r="H30" s="24" t="s">
        <v>41</v>
      </c>
      <c r="I30" s="22" t="s">
        <v>44</v>
      </c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6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25"/>
      <c r="G32" s="26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6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6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2"/>
      <c r="F35" s="19"/>
      <c r="G35" s="26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/>
      <c r="D36" s="141"/>
      <c r="E36" s="143"/>
      <c r="F36" s="19"/>
      <c r="G36" s="26"/>
      <c r="H36" s="24"/>
      <c r="I36" s="22"/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9"/>
      <c r="C37" s="140"/>
      <c r="D37" s="27"/>
      <c r="E37" s="28"/>
      <c r="F37" s="28"/>
      <c r="G37" s="29"/>
      <c r="H37" s="30"/>
      <c r="I37" s="31"/>
      <c r="J37" s="116" t="s">
        <v>405</v>
      </c>
      <c r="K37" s="116" t="s">
        <v>433</v>
      </c>
      <c r="L37" s="105"/>
      <c r="M37" s="117" t="s">
        <v>406</v>
      </c>
      <c r="N37" s="117" t="s">
        <v>532</v>
      </c>
      <c r="O37" s="105"/>
      <c r="P37" s="105"/>
      <c r="Q37" s="105"/>
    </row>
    <row r="38" spans="1:17" ht="15.75" x14ac:dyDescent="0.25">
      <c r="A38" s="135"/>
      <c r="B38" s="149" t="s">
        <v>54</v>
      </c>
      <c r="C38" s="140" t="s">
        <v>55</v>
      </c>
      <c r="D38" s="141" t="s">
        <v>56</v>
      </c>
      <c r="E38" s="152">
        <v>6</v>
      </c>
      <c r="F38" s="19" t="s">
        <v>57</v>
      </c>
      <c r="G38" s="32" t="str">
        <f>G13</f>
        <v>Sciences du langage</v>
      </c>
      <c r="H38" s="33"/>
      <c r="I38" s="34"/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50"/>
      <c r="C39" s="140"/>
      <c r="D39" s="141"/>
      <c r="E39" s="142"/>
      <c r="F39" s="19" t="s">
        <v>58</v>
      </c>
      <c r="G39" s="32" t="str">
        <f>G14</f>
        <v>Administration économique et sociale</v>
      </c>
      <c r="H39" s="33"/>
      <c r="I39" s="34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50"/>
      <c r="C40" s="140"/>
      <c r="D40" s="141"/>
      <c r="E40" s="142"/>
      <c r="F40" s="19"/>
      <c r="G40" s="32"/>
      <c r="H40" s="33"/>
      <c r="I40" s="34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50"/>
      <c r="C41" s="140"/>
      <c r="D41" s="141"/>
      <c r="E41" s="142"/>
      <c r="F41" s="25"/>
      <c r="G41" s="32"/>
      <c r="H41" s="33"/>
      <c r="I41" s="34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50"/>
      <c r="C42" s="140"/>
      <c r="D42" s="141"/>
      <c r="E42" s="143"/>
      <c r="F42" s="25"/>
      <c r="G42" s="32"/>
      <c r="H42" s="33"/>
      <c r="I42" s="34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50"/>
      <c r="C43" s="140"/>
      <c r="D43" s="35"/>
      <c r="E43" s="35"/>
      <c r="F43" s="36"/>
      <c r="G43" s="37"/>
      <c r="H43" s="38"/>
      <c r="I43" s="39"/>
      <c r="J43" s="105" t="s">
        <v>405</v>
      </c>
      <c r="K43" s="105" t="s">
        <v>584</v>
      </c>
      <c r="L43" s="105"/>
      <c r="M43" s="117" t="s">
        <v>406</v>
      </c>
      <c r="N43" s="117" t="s">
        <v>434</v>
      </c>
      <c r="O43" s="105"/>
      <c r="P43" s="105"/>
      <c r="Q43" s="105"/>
    </row>
    <row r="44" spans="1:17" ht="15.75" x14ac:dyDescent="0.25">
      <c r="A44" s="135"/>
      <c r="B44" s="150"/>
      <c r="C44" s="140" t="s">
        <v>59</v>
      </c>
      <c r="D44" s="152" t="s">
        <v>60</v>
      </c>
      <c r="E44" s="152">
        <v>6</v>
      </c>
      <c r="F44" s="19" t="s">
        <v>61</v>
      </c>
      <c r="G44" s="32" t="str">
        <f>G13</f>
        <v>Sciences du langage</v>
      </c>
      <c r="H44" s="33"/>
      <c r="I44" s="34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50"/>
      <c r="C45" s="140"/>
      <c r="D45" s="142"/>
      <c r="E45" s="142"/>
      <c r="F45" s="19" t="s">
        <v>62</v>
      </c>
      <c r="G45" s="32" t="str">
        <f>G14</f>
        <v>Administration économique et sociale</v>
      </c>
      <c r="H45" s="33"/>
      <c r="I45" s="34"/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0"/>
      <c r="C46" s="140"/>
      <c r="D46" s="142"/>
      <c r="E46" s="142"/>
      <c r="F46" s="19"/>
      <c r="G46" s="32"/>
      <c r="H46" s="33"/>
      <c r="I46" s="34"/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0"/>
      <c r="C47" s="140"/>
      <c r="D47" s="142"/>
      <c r="E47" s="142"/>
      <c r="F47" s="25"/>
      <c r="G47" s="32"/>
      <c r="H47" s="33"/>
      <c r="I47" s="34"/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0"/>
      <c r="C48" s="140"/>
      <c r="D48" s="143"/>
      <c r="E48" s="143"/>
      <c r="F48" s="25"/>
      <c r="G48" s="32"/>
      <c r="H48" s="33"/>
      <c r="I48" s="34"/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1"/>
      <c r="C49" s="140"/>
      <c r="D49" s="35"/>
      <c r="E49" s="35"/>
      <c r="F49" s="36"/>
      <c r="G49" s="37"/>
      <c r="H49" s="38"/>
      <c r="I49" s="39"/>
      <c r="J49" s="105" t="s">
        <v>405</v>
      </c>
      <c r="K49" s="105" t="s">
        <v>584</v>
      </c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49" t="s">
        <v>63</v>
      </c>
      <c r="C50" s="153" t="s">
        <v>64</v>
      </c>
      <c r="D50" s="141" t="s">
        <v>65</v>
      </c>
      <c r="E50" s="142">
        <v>6</v>
      </c>
      <c r="F50" s="19" t="s">
        <v>66</v>
      </c>
      <c r="G50" s="32" t="s">
        <v>67</v>
      </c>
      <c r="H50" s="21" t="s">
        <v>41</v>
      </c>
      <c r="I50" s="22" t="s">
        <v>44</v>
      </c>
      <c r="J50" s="116"/>
      <c r="K50" s="116"/>
      <c r="L50" s="105"/>
      <c r="M50" s="116"/>
      <c r="N50" s="116"/>
      <c r="O50" s="105"/>
      <c r="P50" s="105"/>
      <c r="Q50" s="105"/>
    </row>
    <row r="51" spans="1:17" ht="15.75" x14ac:dyDescent="0.25">
      <c r="A51" s="135"/>
      <c r="B51" s="150"/>
      <c r="C51" s="154"/>
      <c r="D51" s="141"/>
      <c r="E51" s="142"/>
      <c r="F51" s="19" t="s">
        <v>68</v>
      </c>
      <c r="G51" s="32" t="s">
        <v>69</v>
      </c>
      <c r="H51" s="24" t="s">
        <v>41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0"/>
      <c r="C52" s="154"/>
      <c r="D52" s="141"/>
      <c r="E52" s="142"/>
      <c r="F52" s="19"/>
      <c r="G52" s="40"/>
      <c r="H52" s="24"/>
      <c r="I52" s="22"/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0"/>
      <c r="C53" s="154"/>
      <c r="D53" s="141"/>
      <c r="E53" s="142"/>
      <c r="F53" s="19"/>
      <c r="G53" s="40"/>
      <c r="H53" s="24"/>
      <c r="I53" s="22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0"/>
      <c r="C54" s="154"/>
      <c r="D54" s="141"/>
      <c r="E54" s="142"/>
      <c r="F54" s="19"/>
      <c r="G54" s="40"/>
      <c r="H54" s="24"/>
      <c r="I54" s="22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0"/>
      <c r="C55" s="154"/>
      <c r="D55" s="141"/>
      <c r="E55" s="142"/>
      <c r="F55" s="19"/>
      <c r="G55" s="4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0"/>
      <c r="C56" s="154"/>
      <c r="D56" s="141"/>
      <c r="E56" s="142"/>
      <c r="F56" s="19"/>
      <c r="G56" s="4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0"/>
      <c r="C57" s="154"/>
      <c r="D57" s="141"/>
      <c r="E57" s="143"/>
      <c r="F57" s="19"/>
      <c r="G57" s="4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0"/>
      <c r="C58" s="155"/>
      <c r="D58" s="35"/>
      <c r="E58" s="35"/>
      <c r="F58" s="36"/>
      <c r="G58" s="37"/>
      <c r="H58" s="38"/>
      <c r="I58" s="39"/>
      <c r="J58" s="105" t="s">
        <v>405</v>
      </c>
      <c r="K58" s="105" t="s">
        <v>667</v>
      </c>
      <c r="L58" s="105"/>
      <c r="M58" s="117" t="s">
        <v>406</v>
      </c>
      <c r="N58" s="117" t="s">
        <v>1247</v>
      </c>
      <c r="O58" s="105"/>
      <c r="P58" s="105"/>
      <c r="Q58" s="105"/>
    </row>
    <row r="59" spans="1:17" ht="15.75" x14ac:dyDescent="0.25">
      <c r="A59" s="135"/>
      <c r="B59" s="150"/>
      <c r="C59" s="153" t="s">
        <v>70</v>
      </c>
      <c r="D59" s="141" t="s">
        <v>171</v>
      </c>
      <c r="E59" s="142">
        <v>6</v>
      </c>
      <c r="F59" s="19" t="s">
        <v>72</v>
      </c>
      <c r="G59" s="32" t="s">
        <v>172</v>
      </c>
      <c r="H59" s="21" t="s">
        <v>41</v>
      </c>
      <c r="I59" s="22" t="s">
        <v>44</v>
      </c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0"/>
      <c r="C60" s="154"/>
      <c r="D60" s="141"/>
      <c r="E60" s="142"/>
      <c r="F60" s="19" t="s">
        <v>74</v>
      </c>
      <c r="G60" s="32" t="s">
        <v>173</v>
      </c>
      <c r="H60" s="24" t="s">
        <v>41</v>
      </c>
      <c r="I60" s="22" t="s">
        <v>44</v>
      </c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0"/>
      <c r="C61" s="154"/>
      <c r="D61" s="141"/>
      <c r="E61" s="142"/>
      <c r="F61" s="19"/>
      <c r="G61" s="26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0"/>
      <c r="C62" s="154"/>
      <c r="D62" s="141"/>
      <c r="E62" s="142"/>
      <c r="F62" s="25"/>
      <c r="G62" s="26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0"/>
      <c r="C63" s="154"/>
      <c r="D63" s="141"/>
      <c r="E63" s="142"/>
      <c r="F63" s="19"/>
      <c r="G63" s="26"/>
      <c r="H63" s="24"/>
      <c r="I63" s="2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0"/>
      <c r="C64" s="154"/>
      <c r="D64" s="141"/>
      <c r="E64" s="142"/>
      <c r="F64" s="19"/>
      <c r="G64" s="26"/>
      <c r="H64" s="24"/>
      <c r="I64" s="2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0"/>
      <c r="C65" s="154"/>
      <c r="D65" s="141"/>
      <c r="E65" s="142"/>
      <c r="F65" s="19"/>
      <c r="G65" s="26"/>
      <c r="H65" s="24"/>
      <c r="I65" s="2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0"/>
      <c r="C66" s="154"/>
      <c r="D66" s="141"/>
      <c r="E66" s="143"/>
      <c r="F66" s="19"/>
      <c r="G66" s="26"/>
      <c r="H66" s="24"/>
      <c r="I66" s="22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1"/>
      <c r="C67" s="155"/>
      <c r="D67" s="35"/>
      <c r="E67" s="35"/>
      <c r="F67" s="36"/>
      <c r="G67" s="37"/>
      <c r="H67" s="38"/>
      <c r="I67" s="39"/>
      <c r="J67" s="105" t="s">
        <v>405</v>
      </c>
      <c r="K67" s="105" t="s">
        <v>667</v>
      </c>
      <c r="L67" s="105"/>
      <c r="M67" s="117" t="s">
        <v>406</v>
      </c>
      <c r="N67" s="117" t="s">
        <v>719</v>
      </c>
      <c r="O67" s="105"/>
      <c r="P67" s="105"/>
      <c r="Q67" s="105"/>
    </row>
    <row r="68" spans="1:17" ht="15.75" x14ac:dyDescent="0.25">
      <c r="A68" s="135"/>
      <c r="B68" s="156" t="s">
        <v>76</v>
      </c>
      <c r="C68" s="140" t="s">
        <v>77</v>
      </c>
      <c r="D68" s="141" t="s">
        <v>78</v>
      </c>
      <c r="E68" s="142">
        <v>3</v>
      </c>
      <c r="F68" s="19" t="s">
        <v>79</v>
      </c>
      <c r="G68" s="20" t="s">
        <v>80</v>
      </c>
      <c r="H68" s="21" t="s">
        <v>41</v>
      </c>
      <c r="I68" s="22" t="s">
        <v>51</v>
      </c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141"/>
      <c r="E69" s="142"/>
      <c r="F69" s="19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40"/>
      <c r="D70" s="141"/>
      <c r="E70" s="142"/>
      <c r="F70" s="19"/>
      <c r="G70" s="26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40"/>
      <c r="D71" s="141"/>
      <c r="E71" s="142"/>
      <c r="F71" s="25"/>
      <c r="G71" s="26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40"/>
      <c r="D72" s="141"/>
      <c r="E72" s="142"/>
      <c r="F72" s="19"/>
      <c r="G72" s="26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40"/>
      <c r="D73" s="141"/>
      <c r="E73" s="142"/>
      <c r="F73" s="19"/>
      <c r="G73" s="26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40"/>
      <c r="D74" s="141"/>
      <c r="E74" s="142"/>
      <c r="F74" s="19"/>
      <c r="G74" s="26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40"/>
      <c r="D75" s="141"/>
      <c r="E75" s="143"/>
      <c r="F75" s="19"/>
      <c r="G75" s="26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53"/>
      <c r="D76" s="41"/>
      <c r="E76" s="42"/>
      <c r="F76" s="42"/>
      <c r="G76" s="43"/>
      <c r="H76" s="44"/>
      <c r="I76" s="45"/>
      <c r="J76" s="105" t="s">
        <v>405</v>
      </c>
      <c r="K76" s="105" t="s">
        <v>1021</v>
      </c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40" t="s">
        <v>81</v>
      </c>
      <c r="D77" s="141" t="s">
        <v>82</v>
      </c>
      <c r="E77" s="142">
        <v>3</v>
      </c>
      <c r="F77" s="19" t="s">
        <v>79</v>
      </c>
      <c r="G77" s="20" t="s">
        <v>82</v>
      </c>
      <c r="H77" s="21" t="s">
        <v>41</v>
      </c>
      <c r="I77" s="22" t="s">
        <v>83</v>
      </c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/>
      <c r="D78" s="141"/>
      <c r="E78" s="142"/>
      <c r="F78" s="19"/>
      <c r="G78" s="20"/>
      <c r="H78" s="24"/>
      <c r="I78" s="22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1"/>
      <c r="E79" s="142"/>
      <c r="F79" s="19"/>
      <c r="G79" s="26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1"/>
      <c r="E80" s="142"/>
      <c r="F80" s="25"/>
      <c r="G80" s="26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1"/>
      <c r="E81" s="142"/>
      <c r="F81" s="19"/>
      <c r="G81" s="26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1"/>
      <c r="E82" s="142"/>
      <c r="F82" s="19"/>
      <c r="G82" s="26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1"/>
      <c r="E83" s="142"/>
      <c r="F83" s="19"/>
      <c r="G83" s="26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1"/>
      <c r="E84" s="143"/>
      <c r="F84" s="19"/>
      <c r="G84" s="26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6.5" thickBot="1" x14ac:dyDescent="0.3">
      <c r="A85" s="135"/>
      <c r="B85" s="158"/>
      <c r="C85" s="153"/>
      <c r="D85" s="41"/>
      <c r="E85" s="42"/>
      <c r="F85" s="42"/>
      <c r="G85" s="43"/>
      <c r="H85" s="44"/>
      <c r="I85" s="45"/>
      <c r="J85" s="105" t="s">
        <v>405</v>
      </c>
      <c r="K85" s="105" t="s">
        <v>1021</v>
      </c>
      <c r="L85" s="105"/>
      <c r="M85" s="105"/>
      <c r="N85" s="105"/>
      <c r="O85" s="105"/>
      <c r="P85" s="105"/>
      <c r="Q85" s="105"/>
    </row>
    <row r="86" spans="1:17" ht="16.5" thickBot="1" x14ac:dyDescent="0.3">
      <c r="A86" s="136"/>
      <c r="B86" s="46" t="s">
        <v>84</v>
      </c>
      <c r="C86" s="47"/>
      <c r="D86" s="47"/>
      <c r="E86" s="48">
        <f>E20+E29+E38+E44+E68+E77</f>
        <v>30</v>
      </c>
      <c r="F86" s="49"/>
      <c r="G86" s="47"/>
      <c r="H86" s="47"/>
      <c r="I86" s="50"/>
      <c r="J86" s="105" t="s">
        <v>405</v>
      </c>
      <c r="K86" s="105" t="s">
        <v>419</v>
      </c>
      <c r="L86" s="105"/>
      <c r="M86" s="105"/>
      <c r="N86" s="105"/>
      <c r="O86" s="105"/>
      <c r="P86" s="105"/>
      <c r="Q86" s="105"/>
    </row>
    <row r="87" spans="1:17" ht="15.75" x14ac:dyDescent="0.25">
      <c r="A87" s="159" t="s">
        <v>85</v>
      </c>
      <c r="B87" s="161" t="s">
        <v>36</v>
      </c>
      <c r="C87" s="140" t="s">
        <v>86</v>
      </c>
      <c r="D87" s="141" t="s">
        <v>87</v>
      </c>
      <c r="E87" s="142">
        <v>6</v>
      </c>
      <c r="F87" s="51" t="s">
        <v>88</v>
      </c>
      <c r="G87" s="20" t="s">
        <v>89</v>
      </c>
      <c r="H87" s="24" t="s">
        <v>41</v>
      </c>
      <c r="I87" s="22" t="s">
        <v>42</v>
      </c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60"/>
      <c r="B88" s="162"/>
      <c r="C88" s="140"/>
      <c r="D88" s="141"/>
      <c r="E88" s="142"/>
      <c r="F88" s="52" t="s">
        <v>90</v>
      </c>
      <c r="G88" s="20" t="s">
        <v>89</v>
      </c>
      <c r="H88" s="24" t="s">
        <v>41</v>
      </c>
      <c r="I88" s="22" t="s">
        <v>44</v>
      </c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42"/>
      <c r="F89" s="19" t="s">
        <v>91</v>
      </c>
      <c r="G89" s="20" t="s">
        <v>92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42"/>
      <c r="F90" s="25"/>
      <c r="G90" s="20"/>
      <c r="H90" s="24"/>
      <c r="I90" s="22"/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42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43"/>
      <c r="F94" s="19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53"/>
      <c r="E95" s="53"/>
      <c r="F95" s="54"/>
      <c r="G95" s="55"/>
      <c r="H95" s="56"/>
      <c r="I95" s="57"/>
      <c r="J95" s="105" t="s">
        <v>405</v>
      </c>
      <c r="K95" s="105" t="s">
        <v>820</v>
      </c>
      <c r="L95" s="105"/>
      <c r="M95" s="117" t="s">
        <v>406</v>
      </c>
      <c r="N95" s="117" t="s">
        <v>1256</v>
      </c>
      <c r="O95" s="105"/>
      <c r="P95" s="105"/>
      <c r="Q95" s="105"/>
    </row>
    <row r="96" spans="1:17" ht="15.75" x14ac:dyDescent="0.25">
      <c r="A96" s="160"/>
      <c r="B96" s="162"/>
      <c r="C96" s="140" t="s">
        <v>93</v>
      </c>
      <c r="D96" s="141" t="s">
        <v>174</v>
      </c>
      <c r="E96" s="142">
        <v>6</v>
      </c>
      <c r="F96" s="51" t="s">
        <v>95</v>
      </c>
      <c r="G96" s="20" t="s">
        <v>175</v>
      </c>
      <c r="H96" s="24" t="s">
        <v>41</v>
      </c>
      <c r="I96" s="22" t="s">
        <v>44</v>
      </c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141"/>
      <c r="E97" s="142"/>
      <c r="F97" s="19" t="s">
        <v>97</v>
      </c>
      <c r="G97" s="20" t="s">
        <v>176</v>
      </c>
      <c r="H97" s="24" t="s">
        <v>41</v>
      </c>
      <c r="I97" s="22" t="s">
        <v>44</v>
      </c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42"/>
      <c r="F98" s="19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42"/>
      <c r="F99" s="25"/>
      <c r="G99" s="20"/>
      <c r="H99" s="24"/>
      <c r="I99" s="22"/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42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43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53"/>
      <c r="E104" s="53"/>
      <c r="F104" s="54"/>
      <c r="G104" s="55"/>
      <c r="H104" s="56"/>
      <c r="I104" s="57"/>
      <c r="J104" s="105" t="s">
        <v>405</v>
      </c>
      <c r="K104" s="105" t="s">
        <v>1005</v>
      </c>
      <c r="L104" s="105"/>
      <c r="M104" s="117" t="s">
        <v>406</v>
      </c>
      <c r="N104" s="117" t="s">
        <v>1243</v>
      </c>
      <c r="O104" s="105"/>
      <c r="P104" s="105"/>
      <c r="Q104" s="105"/>
    </row>
    <row r="105" spans="1:17" ht="15.75" x14ac:dyDescent="0.25">
      <c r="A105" s="160"/>
      <c r="B105" s="162"/>
      <c r="C105" s="140" t="s">
        <v>99</v>
      </c>
      <c r="D105" s="152" t="s">
        <v>100</v>
      </c>
      <c r="E105" s="183">
        <v>9</v>
      </c>
      <c r="F105" s="51" t="s">
        <v>101</v>
      </c>
      <c r="G105" s="20" t="s">
        <v>102</v>
      </c>
      <c r="H105" s="24" t="s">
        <v>41</v>
      </c>
      <c r="I105" s="22" t="s">
        <v>51</v>
      </c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142"/>
      <c r="E106" s="183"/>
      <c r="F106" s="19" t="s">
        <v>103</v>
      </c>
      <c r="G106" s="20" t="s">
        <v>104</v>
      </c>
      <c r="H106" s="24" t="s">
        <v>41</v>
      </c>
      <c r="I106" s="22" t="s">
        <v>44</v>
      </c>
      <c r="J106" s="105"/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/>
      <c r="D107" s="142"/>
      <c r="E107" s="183"/>
      <c r="F107" s="19" t="s">
        <v>105</v>
      </c>
      <c r="G107" s="20" t="s">
        <v>177</v>
      </c>
      <c r="H107" s="24" t="s">
        <v>41</v>
      </c>
      <c r="I107" s="22" t="s">
        <v>44</v>
      </c>
      <c r="J107" s="105"/>
      <c r="K107" s="105"/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2"/>
      <c r="E108" s="183"/>
      <c r="F108" s="25"/>
      <c r="G108" s="20"/>
      <c r="H108" s="24"/>
      <c r="I108" s="22"/>
      <c r="J108" s="105"/>
      <c r="K108" s="105"/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2"/>
      <c r="E109" s="183"/>
      <c r="F109" s="19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2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2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3"/>
      <c r="E112" s="184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3"/>
      <c r="C113" s="140"/>
      <c r="D113" s="53"/>
      <c r="E113" s="53"/>
      <c r="F113" s="54"/>
      <c r="G113" s="55"/>
      <c r="H113" s="56"/>
      <c r="I113" s="57"/>
      <c r="J113" s="105" t="s">
        <v>405</v>
      </c>
      <c r="K113" s="105" t="s">
        <v>869</v>
      </c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6" t="s">
        <v>76</v>
      </c>
      <c r="C114" s="153" t="s">
        <v>107</v>
      </c>
      <c r="D114" s="141" t="s">
        <v>108</v>
      </c>
      <c r="E114" s="142">
        <v>6</v>
      </c>
      <c r="F114" s="51" t="s">
        <v>109</v>
      </c>
      <c r="G114" s="20" t="s">
        <v>110</v>
      </c>
      <c r="H114" s="24" t="s">
        <v>111</v>
      </c>
      <c r="I114" s="22" t="s">
        <v>51</v>
      </c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/>
      <c r="C115" s="154"/>
      <c r="D115" s="141"/>
      <c r="E115" s="142"/>
      <c r="F115" s="19" t="s">
        <v>109</v>
      </c>
      <c r="G115" s="20" t="s">
        <v>110</v>
      </c>
      <c r="H115" s="24" t="s">
        <v>111</v>
      </c>
      <c r="I115" s="22" t="s">
        <v>44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54"/>
      <c r="D116" s="141"/>
      <c r="E116" s="142"/>
      <c r="F116" s="19" t="s">
        <v>109</v>
      </c>
      <c r="G116" s="20" t="s">
        <v>112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54"/>
      <c r="D117" s="141"/>
      <c r="E117" s="142"/>
      <c r="F117" s="25" t="s">
        <v>109</v>
      </c>
      <c r="G117" s="20" t="s">
        <v>113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54"/>
      <c r="D118" s="141"/>
      <c r="E118" s="142"/>
      <c r="F118" s="19" t="s">
        <v>109</v>
      </c>
      <c r="G118" s="20" t="s">
        <v>114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54"/>
      <c r="D119" s="141"/>
      <c r="E119" s="142"/>
      <c r="F119" s="19" t="s">
        <v>109</v>
      </c>
      <c r="G119" s="20" t="s">
        <v>115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54"/>
      <c r="D120" s="141"/>
      <c r="E120" s="142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54"/>
      <c r="D121" s="141"/>
      <c r="E121" s="143"/>
      <c r="F121" s="19"/>
      <c r="G121" s="20"/>
      <c r="H121" s="24"/>
      <c r="I121" s="22"/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55"/>
      <c r="D122" s="58"/>
      <c r="E122" s="58"/>
      <c r="F122" s="59"/>
      <c r="G122" s="60"/>
      <c r="H122" s="61"/>
      <c r="I122" s="62"/>
      <c r="J122" s="105" t="s">
        <v>405</v>
      </c>
      <c r="K122" s="105" t="s">
        <v>989</v>
      </c>
      <c r="L122" s="105"/>
      <c r="M122" s="117" t="s">
        <v>406</v>
      </c>
      <c r="N122" s="117" t="s">
        <v>1265</v>
      </c>
      <c r="O122" s="105"/>
      <c r="P122" s="105"/>
      <c r="Q122" s="105"/>
    </row>
    <row r="123" spans="1:17" ht="15.75" x14ac:dyDescent="0.25">
      <c r="A123" s="160"/>
      <c r="B123" s="166"/>
      <c r="C123" s="140" t="s">
        <v>116</v>
      </c>
      <c r="D123" s="141" t="s">
        <v>117</v>
      </c>
      <c r="E123" s="142">
        <v>0</v>
      </c>
      <c r="F123" s="51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141"/>
      <c r="E124" s="142"/>
      <c r="F124" s="19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9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25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3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58"/>
      <c r="E131" s="58"/>
      <c r="F131" s="59"/>
      <c r="G131" s="60"/>
      <c r="H131" s="61"/>
      <c r="I131" s="6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 t="s">
        <v>118</v>
      </c>
      <c r="D132" s="140" t="s">
        <v>119</v>
      </c>
      <c r="E132" s="153">
        <v>6</v>
      </c>
      <c r="F132" s="63" t="s">
        <v>120</v>
      </c>
      <c r="G132" s="32"/>
      <c r="H132" s="64"/>
      <c r="I132" s="65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140"/>
      <c r="E133" s="154"/>
      <c r="F133" s="63" t="s">
        <v>121</v>
      </c>
      <c r="G133" s="32"/>
      <c r="H133" s="64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122</v>
      </c>
      <c r="G134" s="32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123</v>
      </c>
      <c r="G135" s="32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5"/>
      <c r="F136" s="63" t="s">
        <v>124</v>
      </c>
      <c r="G136" s="32"/>
      <c r="H136" s="64"/>
      <c r="I136" s="65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58"/>
      <c r="E137" s="58"/>
      <c r="F137" s="59"/>
      <c r="G137" s="60"/>
      <c r="H137" s="61"/>
      <c r="I137" s="62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68"/>
      <c r="D138" s="168"/>
      <c r="E138" s="169"/>
      <c r="F138" s="51"/>
      <c r="G138" s="20"/>
      <c r="H138" s="24"/>
      <c r="I138" s="2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19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66"/>
      <c r="G140" s="67"/>
      <c r="H140" s="68"/>
      <c r="I140" s="69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70"/>
      <c r="G141" s="67"/>
      <c r="H141" s="68"/>
      <c r="I141" s="69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66"/>
      <c r="G142" s="67"/>
      <c r="H142" s="68"/>
      <c r="I142" s="69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66"/>
      <c r="G143" s="67"/>
      <c r="H143" s="68"/>
      <c r="I143" s="69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66"/>
      <c r="G144" s="67"/>
      <c r="H144" s="68"/>
      <c r="I144" s="69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70"/>
      <c r="F145" s="66"/>
      <c r="G145" s="67"/>
      <c r="H145" s="68"/>
      <c r="I145" s="69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71"/>
      <c r="E146" s="71"/>
      <c r="F146" s="59"/>
      <c r="G146" s="60"/>
      <c r="H146" s="61"/>
      <c r="I146" s="6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40" t="s">
        <v>125</v>
      </c>
      <c r="D147" s="140" t="s">
        <v>126</v>
      </c>
      <c r="E147" s="154">
        <v>3</v>
      </c>
      <c r="F147" s="51" t="s">
        <v>127</v>
      </c>
      <c r="G147" s="20" t="s">
        <v>126</v>
      </c>
      <c r="H147" s="24" t="s">
        <v>41</v>
      </c>
      <c r="I147" s="22" t="s">
        <v>83</v>
      </c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/>
      <c r="D148" s="140"/>
      <c r="E148" s="154"/>
      <c r="F148" s="66"/>
      <c r="G148" s="67"/>
      <c r="H148" s="68"/>
      <c r="I148" s="69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66"/>
      <c r="G149" s="67"/>
      <c r="H149" s="68"/>
      <c r="I149" s="69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70"/>
      <c r="G150" s="67"/>
      <c r="H150" s="68"/>
      <c r="I150" s="69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66"/>
      <c r="G151" s="67"/>
      <c r="H151" s="68"/>
      <c r="I151" s="69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66"/>
      <c r="G152" s="67"/>
      <c r="H152" s="68"/>
      <c r="I152" s="69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66"/>
      <c r="G153" s="67"/>
      <c r="H153" s="68"/>
      <c r="I153" s="69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5"/>
      <c r="F154" s="66"/>
      <c r="G154" s="67"/>
      <c r="H154" s="68"/>
      <c r="I154" s="69"/>
      <c r="J154" s="105"/>
      <c r="K154" s="105"/>
      <c r="L154" s="105"/>
      <c r="M154" s="105"/>
      <c r="N154" s="105"/>
      <c r="O154" s="105"/>
      <c r="P154" s="105"/>
      <c r="Q154" s="105"/>
    </row>
    <row r="155" spans="1:17" ht="16.5" thickBot="1" x14ac:dyDescent="0.3">
      <c r="A155" s="160"/>
      <c r="B155" s="167"/>
      <c r="C155" s="171"/>
      <c r="D155" s="58"/>
      <c r="E155" s="58"/>
      <c r="F155" s="59"/>
      <c r="G155" s="60"/>
      <c r="H155" s="61"/>
      <c r="I155" s="62"/>
      <c r="J155" s="105" t="s">
        <v>405</v>
      </c>
      <c r="K155" s="119" t="s">
        <v>1021</v>
      </c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72" t="s">
        <v>128</v>
      </c>
      <c r="C156" s="73"/>
      <c r="D156" s="74"/>
      <c r="E156" s="75">
        <f>E87+E96+E105+E114+E123+E138+E147</f>
        <v>30</v>
      </c>
      <c r="F156" s="76"/>
      <c r="G156" s="73"/>
      <c r="H156" s="73"/>
      <c r="I156" s="74"/>
      <c r="J156" s="105"/>
      <c r="K156" s="105"/>
      <c r="L156" s="105"/>
      <c r="M156" s="105"/>
      <c r="N156" s="105"/>
      <c r="O156" s="105"/>
      <c r="P156" s="105"/>
      <c r="Q156" s="105"/>
    </row>
    <row r="157" spans="1:17" ht="16.5" thickBot="1" x14ac:dyDescent="0.3">
      <c r="A157" s="77" t="s">
        <v>129</v>
      </c>
      <c r="B157" s="78"/>
      <c r="C157" s="78"/>
      <c r="D157" s="78"/>
      <c r="E157" s="78"/>
      <c r="F157" s="78"/>
      <c r="G157" s="78"/>
      <c r="H157" s="78"/>
      <c r="I157" s="79"/>
      <c r="J157" s="105"/>
      <c r="K157" s="105"/>
      <c r="L157" s="105"/>
      <c r="M157" s="105"/>
      <c r="N157" s="105"/>
      <c r="O157" s="105"/>
      <c r="P157" s="105"/>
      <c r="Q157" s="105"/>
    </row>
  </sheetData>
  <mergeCells count="93">
    <mergeCell ref="P18:P19"/>
    <mergeCell ref="Q18:Q19"/>
    <mergeCell ref="K2:M2"/>
    <mergeCell ref="N2:Q2"/>
    <mergeCell ref="K3:M3"/>
    <mergeCell ref="N3:Q3"/>
    <mergeCell ref="O18:O19"/>
    <mergeCell ref="J18:J19"/>
    <mergeCell ref="K18:K19"/>
    <mergeCell ref="L18:L19"/>
    <mergeCell ref="M18:M19"/>
    <mergeCell ref="N18:N19"/>
    <mergeCell ref="C138:C146"/>
    <mergeCell ref="D138:D145"/>
    <mergeCell ref="E138:E145"/>
    <mergeCell ref="C147:C155"/>
    <mergeCell ref="D147:D154"/>
    <mergeCell ref="E147:E154"/>
    <mergeCell ref="D123:D130"/>
    <mergeCell ref="E123:E130"/>
    <mergeCell ref="C132:C137"/>
    <mergeCell ref="D132:D136"/>
    <mergeCell ref="E132:E136"/>
    <mergeCell ref="A87:A156"/>
    <mergeCell ref="B87:B113"/>
    <mergeCell ref="C87:C95"/>
    <mergeCell ref="D87:D94"/>
    <mergeCell ref="E87:E94"/>
    <mergeCell ref="C96:C104"/>
    <mergeCell ref="D96:D103"/>
    <mergeCell ref="E96:E103"/>
    <mergeCell ref="C105:C113"/>
    <mergeCell ref="D105:D112"/>
    <mergeCell ref="E105:E112"/>
    <mergeCell ref="B114:B155"/>
    <mergeCell ref="C114:C122"/>
    <mergeCell ref="D114:D121"/>
    <mergeCell ref="E114:E121"/>
    <mergeCell ref="C123:C131"/>
    <mergeCell ref="B68:B85"/>
    <mergeCell ref="C68:C76"/>
    <mergeCell ref="D68:D75"/>
    <mergeCell ref="E68:E75"/>
    <mergeCell ref="C77:C85"/>
    <mergeCell ref="D77:D84"/>
    <mergeCell ref="E77:E84"/>
    <mergeCell ref="B50:B67"/>
    <mergeCell ref="C50:C58"/>
    <mergeCell ref="D50:D57"/>
    <mergeCell ref="E50:E57"/>
    <mergeCell ref="C59:C67"/>
    <mergeCell ref="D59:D66"/>
    <mergeCell ref="E59:E66"/>
    <mergeCell ref="D38:D42"/>
    <mergeCell ref="E38:E42"/>
    <mergeCell ref="C44:C49"/>
    <mergeCell ref="D44:D48"/>
    <mergeCell ref="E44:E48"/>
    <mergeCell ref="H18:H19"/>
    <mergeCell ref="I18:I19"/>
    <mergeCell ref="A20:A86"/>
    <mergeCell ref="B20:B37"/>
    <mergeCell ref="C20:C28"/>
    <mergeCell ref="D20:D27"/>
    <mergeCell ref="E20:E27"/>
    <mergeCell ref="C29:C37"/>
    <mergeCell ref="D29:D36"/>
    <mergeCell ref="B18:D18"/>
    <mergeCell ref="E18:E19"/>
    <mergeCell ref="F18:F19"/>
    <mergeCell ref="G18:G19"/>
    <mergeCell ref="E29:E36"/>
    <mergeCell ref="B38:B49"/>
    <mergeCell ref="C38:C43"/>
    <mergeCell ref="E13:F13"/>
    <mergeCell ref="H13:I13"/>
    <mergeCell ref="E14:F14"/>
    <mergeCell ref="H14:I14"/>
    <mergeCell ref="A8:B11"/>
    <mergeCell ref="E8:F8"/>
    <mergeCell ref="H8:I8"/>
    <mergeCell ref="E9:F9"/>
    <mergeCell ref="H9:I9"/>
    <mergeCell ref="E10:F10"/>
    <mergeCell ref="H10:I10"/>
    <mergeCell ref="E6:F6"/>
    <mergeCell ref="H6:I6"/>
    <mergeCell ref="E7:F7"/>
    <mergeCell ref="H7:I7"/>
    <mergeCell ref="E2:F2"/>
    <mergeCell ref="H2:I2"/>
    <mergeCell ref="E3:F3"/>
    <mergeCell ref="H3:I3"/>
  </mergeCells>
  <conditionalFormatting sqref="H44:H48">
    <cfRule type="expression" dxfId="107" priority="9">
      <formula>$I44=#REF!</formula>
    </cfRule>
    <cfRule type="expression" dxfId="106" priority="10">
      <formula>$I44=#REF!</formula>
    </cfRule>
    <cfRule type="expression" dxfId="105" priority="11">
      <formula>$I44=#REF!</formula>
    </cfRule>
    <cfRule type="expression" dxfId="104" priority="12">
      <formula>$I44=#REF!</formula>
    </cfRule>
  </conditionalFormatting>
  <conditionalFormatting sqref="H38:H42">
    <cfRule type="expression" dxfId="103" priority="5">
      <formula>$I38=#REF!</formula>
    </cfRule>
    <cfRule type="expression" dxfId="102" priority="6">
      <formula>$I38=#REF!</formula>
    </cfRule>
    <cfRule type="expression" dxfId="101" priority="7">
      <formula>$I38=#REF!</formula>
    </cfRule>
    <cfRule type="expression" dxfId="100" priority="8">
      <formula>$I38=#REF!</formula>
    </cfRule>
  </conditionalFormatting>
  <conditionalFormatting sqref="H132:H136">
    <cfRule type="expression" dxfId="99" priority="1">
      <formula>$I132=#REF!</formula>
    </cfRule>
    <cfRule type="expression" dxfId="98" priority="2">
      <formula>$I132=#REF!</formula>
    </cfRule>
    <cfRule type="expression" dxfId="97" priority="3">
      <formula>$I132=#REF!</formula>
    </cfRule>
    <cfRule type="expression" dxfId="96" priority="4">
      <formula>$I132=#REF!</formula>
    </cfRule>
  </conditionalFormatting>
  <dataValidations count="2">
    <dataValidation type="list" allowBlank="1" showInputMessage="1" showErrorMessage="1" sqref="H20:H37 H68:H85 H87:H155 H50:H57 H59:H66" xr:uid="{00000000-0002-0000-0500-000000000000}">
      <formula1>"Obligatoire,Option"</formula1>
    </dataValidation>
    <dataValidation type="list" allowBlank="1" showInputMessage="1" showErrorMessage="1" sqref="I76 I137 I113 I155 I146 I95 I103:I104 I37 I28 I122 I85 I131" xr:uid="{00000000-0002-0000-0500-000001000000}">
      <formula1>$C$14:$C$23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00000000-0002-0000-0500-000002000000}">
          <x14:formula1>
            <xm:f>'C:\Users\mapierro\Desktop\outil maquette\01.11_UFR LANGUES\[LICENCE  LEA - 13042022 DAF.xlsx]Paramétrage'!#REF!</xm:f>
          </x14:formula1>
          <xm:sqref>E3:E10 E13:E16 I77:I84 I20:I27 I138:I145 I114:I121 I96:I102 I147:I154 I87:I94 I29:I36 I68:I75 I105:I112 I132:I136 I123:I130 I50:I57 I59:I66</xm:sqref>
        </x14:dataValidation>
        <x14:dataValidation type="list" allowBlank="1" showInputMessage="1" showErrorMessage="1" xr:uid="{00000000-0002-0000-0500-000004000000}">
          <x14:formula1>
            <xm:f>'PARAMETRE L1'!$1:$1</xm:f>
          </x14:formula1>
          <xm:sqref>P20:P89 M20:M89 M104:M108 P96:P97 M95:M97 M122 P105:P108</xm:sqref>
        </x14:dataValidation>
        <x14:dataValidation type="list" allowBlank="1" showInputMessage="1" showErrorMessage="1" xr:uid="{00000000-0002-0000-0500-000005000000}">
          <x14:formula1>
            <xm:f>OFFSET('PARAMETRE L1'!$A$1,1,MATCH($J$19,'PARAMETRE L1'!$1:$1,0)-1,COUNTA(OFFSET('PARAMETRE L1'!$A$1,1,MATCH($J$19,'PARAMETRE L1'!$1:$1,0)-1,1048575,1)),1)</xm:f>
          </x14:formula1>
          <xm:sqref>Q20 N20:N22</xm:sqref>
        </x14:dataValidation>
        <x14:dataValidation type="list" allowBlank="1" showInputMessage="1" showErrorMessage="1" xr:uid="{00000000-0002-0000-0500-000006000000}">
          <x14:formula1>
            <xm:f>OFFSET('PARAMETRE L1'!$A$1,1,MATCH($J$20,'PARAMETRE L1'!$1:$1,0)-1,COUNTA(OFFSET('PARAMETRE L1'!$A$1,1,MATCH($J$20,'PARAMETRE L1'!$1:$1,0)-1,1048575,1)),1)</xm:f>
          </x14:formula1>
          <xm:sqref>Q21</xm:sqref>
        </x14:dataValidation>
        <x14:dataValidation type="list" allowBlank="1" showInputMessage="1" showErrorMessage="1" xr:uid="{00000000-0002-0000-0500-000007000000}">
          <x14:formula1>
            <xm:f>OFFSET('PARAMETRE L1'!$A$1,1,MATCH($J$21,'PARAMETRE L1'!$1:$1,0)-1,COUNTA(OFFSET('PARAMETRE L1'!$A$1,1,MATCH($J$21,'PARAMETRE L1'!$1:$1,0)-1,1048575,1)),1)</xm:f>
          </x14:formula1>
          <xm:sqref>Q22</xm:sqref>
        </x14:dataValidation>
        <x14:dataValidation type="list" allowBlank="1" showInputMessage="1" showErrorMessage="1" xr:uid="{00000000-0002-0000-0500-000008000000}">
          <x14:formula1>
            <xm:f>OFFSET('PARAMETRE L1'!$A$1,1,MATCH($J$22,'PARAMETRE L1'!$1:$1,0)-1,COUNTA(OFFSET('PARAMETRE L1'!$A$1,1,MATCH($J$22,'PARAMETRE L1'!$1:$1,0)-1,1048575,1)),1)</xm:f>
          </x14:formula1>
          <xm:sqref>Q23 N23</xm:sqref>
        </x14:dataValidation>
        <x14:dataValidation type="list" allowBlank="1" showInputMessage="1" showErrorMessage="1" xr:uid="{00000000-0002-0000-0500-000009000000}">
          <x14:formula1>
            <xm:f>OFFSET('PARAMETRE L1'!$A$1,1,MATCH($J$23,'PARAMETRE L1'!$1:$1,0)-1,COUNTA(OFFSET('PARAMETRE L1'!$A$1,1,MATCH($J$23,'PARAMETRE L1'!$1:$1,0)-1,1048575,1)),1)</xm:f>
          </x14:formula1>
          <xm:sqref>Q24 N24</xm:sqref>
        </x14:dataValidation>
        <x14:dataValidation type="list" allowBlank="1" showInputMessage="1" showErrorMessage="1" xr:uid="{00000000-0002-0000-0500-00000A000000}">
          <x14:formula1>
            <xm:f>OFFSET('PARAMETRE L1'!$A$1,1,MATCH($J$24,'PARAMETRE L1'!$1:$1,0)-1,COUNTA(OFFSET('PARAMETRE L1'!$A$1,1,MATCH($J$24,'PARAMETRE L1'!$1:$1,0)-1,1048575,1)),1)</xm:f>
          </x14:formula1>
          <xm:sqref>Q25 N25</xm:sqref>
        </x14:dataValidation>
        <x14:dataValidation type="list" allowBlank="1" showInputMessage="1" showErrorMessage="1" xr:uid="{00000000-0002-0000-0500-00000B000000}">
          <x14:formula1>
            <xm:f>OFFSET('PARAMETRE L1'!$A$1,1,MATCH($J$25,'PARAMETRE L1'!$1:$1,0)-1,COUNTA(OFFSET('PARAMETRE L1'!$A$1,1,MATCH($J$25,'PARAMETRE L1'!$1:$1,0)-1,1048575,1)),1)</xm:f>
          </x14:formula1>
          <xm:sqref>Q26 N26</xm:sqref>
        </x14:dataValidation>
        <x14:dataValidation type="list" allowBlank="1" showInputMessage="1" showErrorMessage="1" xr:uid="{00000000-0002-0000-0500-00000C000000}">
          <x14:formula1>
            <xm:f>OFFSET('PARAMETRE L1'!$A$1,1,MATCH($J$26,'PARAMETRE L1'!$1:$1,0)-1,COUNTA(OFFSET('PARAMETRE L1'!$A$1,1,MATCH($J$26,'PARAMETRE L1'!$1:$1,0)-1,1048575,1)),1)</xm:f>
          </x14:formula1>
          <xm:sqref>Q27 N27</xm:sqref>
        </x14:dataValidation>
        <x14:dataValidation type="list" allowBlank="1" showInputMessage="1" showErrorMessage="1" xr:uid="{00000000-0002-0000-0500-00000D000000}">
          <x14:formula1>
            <xm:f>OFFSET('PARAMETRE L1'!$A$1,1,MATCH($J$27,'PARAMETRE L1'!$1:$1,0)-1,COUNTA(OFFSET('PARAMETRE L1'!$A$1,1,MATCH($J$27,'PARAMETRE L1'!$1:$1,0)-1,1048575,1)),1)</xm:f>
          </x14:formula1>
          <xm:sqref>N28 Q28</xm:sqref>
        </x14:dataValidation>
        <x14:dataValidation type="list" allowBlank="1" showInputMessage="1" showErrorMessage="1" xr:uid="{00000000-0002-0000-0500-00000E000000}">
          <x14:formula1>
            <xm:f>OFFSET('PARAMETRE L1'!$A$1,1,MATCH($J$28,'PARAMETRE L1'!$1:$1,0)-1,COUNTA(OFFSET('PARAMETRE L1'!$A$1,1,MATCH($J$28,'PARAMETRE L1'!$1:$1,0)-1,1048575,1)),1)</xm:f>
          </x14:formula1>
          <xm:sqref>N29 Q29</xm:sqref>
        </x14:dataValidation>
        <x14:dataValidation type="list" allowBlank="1" showInputMessage="1" showErrorMessage="1" xr:uid="{00000000-0002-0000-0500-00000F000000}">
          <x14:formula1>
            <xm:f>OFFSET('PARAMETRE L1'!$A$1,1,MATCH($J$29,'PARAMETRE L1'!$1:$1,0)-1,COUNTA(OFFSET('PARAMETRE L1'!$A$1,1,MATCH($J$29,'PARAMETRE L1'!$1:$1,0)-1,1048575,1)),1)</xm:f>
          </x14:formula1>
          <xm:sqref>N30 Q30</xm:sqref>
        </x14:dataValidation>
        <x14:dataValidation type="list" allowBlank="1" showInputMessage="1" showErrorMessage="1" xr:uid="{00000000-0002-0000-0500-000010000000}">
          <x14:formula1>
            <xm:f>OFFSET('PARAMETRE L1'!$A$1,1,MATCH($J$30,'PARAMETRE L1'!$1:$1,0)-1,COUNTA(OFFSET('PARAMETRE L1'!$A$1,1,MATCH($J$30,'PARAMETRE L1'!$1:$1,0)-1,1048575,1)),1)</xm:f>
          </x14:formula1>
          <xm:sqref>N31 Q31</xm:sqref>
        </x14:dataValidation>
        <x14:dataValidation type="list" allowBlank="1" showInputMessage="1" showErrorMessage="1" xr:uid="{00000000-0002-0000-0500-000011000000}">
          <x14:formula1>
            <xm:f>OFFSET('PARAMETRE L1'!$A$1,1,MATCH($J$31,'PARAMETRE L1'!$1:$1,0)-1,COUNTA(OFFSET('PARAMETRE L1'!$A$1,1,MATCH($J$31,'PARAMETRE L1'!$1:$1,0)-1,1048575,1)),1)</xm:f>
          </x14:formula1>
          <xm:sqref>N32 Q32</xm:sqref>
        </x14:dataValidation>
        <x14:dataValidation type="list" allowBlank="1" showInputMessage="1" showErrorMessage="1" xr:uid="{00000000-0002-0000-0500-000012000000}">
          <x14:formula1>
            <xm:f>OFFSET('PARAMETRE L1'!$A$1,1,MATCH($J$32,'PARAMETRE L1'!$1:$1,0)-1,COUNTA(OFFSET('PARAMETRE L1'!$A$1,1,MATCH($J$32,'PARAMETRE L1'!$1:$1,0)-1,1048575,1)),1)</xm:f>
          </x14:formula1>
          <xm:sqref>N33 Q33</xm:sqref>
        </x14:dataValidation>
        <x14:dataValidation type="list" allowBlank="1" showInputMessage="1" showErrorMessage="1" xr:uid="{00000000-0002-0000-0500-000013000000}">
          <x14:formula1>
            <xm:f>OFFSET('PARAMETRE L1'!$A$1,1,MATCH($J$33,'PARAMETRE L1'!$1:$1,0)-1,COUNTA(OFFSET('PARAMETRE L1'!$A$1,1,MATCH($J$33,'PARAMETRE L1'!$1:$1,0)-1,1048575,1)),1)</xm:f>
          </x14:formula1>
          <xm:sqref>N34 Q34</xm:sqref>
        </x14:dataValidation>
        <x14:dataValidation type="list" allowBlank="1" showInputMessage="1" showErrorMessage="1" xr:uid="{00000000-0002-0000-0500-000014000000}">
          <x14:formula1>
            <xm:f>OFFSET('PARAMETRE L1'!$A$1,1,MATCH($J$34,'PARAMETRE L1'!$1:$1,0)-1,COUNTA(OFFSET('PARAMETRE L1'!$A$1,1,MATCH($J$34,'PARAMETRE L1'!$1:$1,0)-1,1048575,1)),1)</xm:f>
          </x14:formula1>
          <xm:sqref>N35 Q35</xm:sqref>
        </x14:dataValidation>
        <x14:dataValidation type="list" allowBlank="1" showInputMessage="1" showErrorMessage="1" xr:uid="{00000000-0002-0000-0500-000015000000}">
          <x14:formula1>
            <xm:f>OFFSET('PARAMETRE L1'!$A$1,1,MATCH($J$35,'PARAMETRE L1'!$1:$1,0)-1,COUNTA(OFFSET('PARAMETRE L1'!$A$1,1,MATCH($J$35,'PARAMETRE L1'!$1:$1,0)-1,1048575,1)),1)</xm:f>
          </x14:formula1>
          <xm:sqref>N36 Q36</xm:sqref>
        </x14:dataValidation>
        <x14:dataValidation type="list" allowBlank="1" showInputMessage="1" showErrorMessage="1" xr:uid="{00000000-0002-0000-0500-000016000000}">
          <x14:formula1>
            <xm:f>OFFSET('PARAMETRE L1'!$A$1,1,MATCH($J$36,'PARAMETRE L1'!$1:$1,0)-1,COUNTA(OFFSET('PARAMETRE L1'!$A$1,1,MATCH($J$36,'PARAMETRE L1'!$1:$1,0)-1,1048575,1)),1)</xm:f>
          </x14:formula1>
          <xm:sqref>N37 Q37</xm:sqref>
        </x14:dataValidation>
        <x14:dataValidation type="list" allowBlank="1" showInputMessage="1" showErrorMessage="1" xr:uid="{00000000-0002-0000-0500-000017000000}">
          <x14:formula1>
            <xm:f>OFFSET('PARAMETRE L1'!$A$1,1,MATCH($J$37,'PARAMETRE L1'!$1:$1,0)-1,COUNTA(OFFSET('PARAMETRE L1'!$A$1,1,MATCH($J$37,'PARAMETRE L1'!$1:$1,0)-1,1048575,1)),1)</xm:f>
          </x14:formula1>
          <xm:sqref>N38 Q38</xm:sqref>
        </x14:dataValidation>
        <x14:dataValidation type="list" allowBlank="1" showInputMessage="1" showErrorMessage="1" xr:uid="{00000000-0002-0000-0500-000018000000}">
          <x14:formula1>
            <xm:f>OFFSET('PARAMETRE L1'!$A$1,1,MATCH($J$38,'PARAMETRE L1'!$1:$1,0)-1,COUNTA(OFFSET('PARAMETRE L1'!$A$1,1,MATCH($J$38,'PARAMETRE L1'!$1:$1,0)-1,1048575,1)),1)</xm:f>
          </x14:formula1>
          <xm:sqref>N39 Q39</xm:sqref>
        </x14:dataValidation>
        <x14:dataValidation type="list" allowBlank="1" showInputMessage="1" showErrorMessage="1" xr:uid="{00000000-0002-0000-0500-000019000000}">
          <x14:formula1>
            <xm:f>OFFSET('PARAMETRE L1'!$A$1,1,MATCH($J$39,'PARAMETRE L1'!$1:$1,0)-1,COUNTA(OFFSET('PARAMETRE L1'!$A$1,1,MATCH($J$39,'PARAMETRE L1'!$1:$1,0)-1,1048575,1)),1)</xm:f>
          </x14:formula1>
          <xm:sqref>N40 Q40</xm:sqref>
        </x14:dataValidation>
        <x14:dataValidation type="list" allowBlank="1" showInputMessage="1" showErrorMessage="1" xr:uid="{00000000-0002-0000-0500-00001A000000}">
          <x14:formula1>
            <xm:f>OFFSET('PARAMETRE L1'!$A$1,1,MATCH($J$40,'PARAMETRE L1'!$1:$1,0)-1,COUNTA(OFFSET('PARAMETRE L1'!$A$1,1,MATCH($J$40,'PARAMETRE L1'!$1:$1,0)-1,1048575,1)),1)</xm:f>
          </x14:formula1>
          <xm:sqref>N41 Q41</xm:sqref>
        </x14:dataValidation>
        <x14:dataValidation type="list" allowBlank="1" showInputMessage="1" showErrorMessage="1" xr:uid="{00000000-0002-0000-0500-00001B000000}">
          <x14:formula1>
            <xm:f>OFFSET('PARAMETRE L1'!$A$1,1,MATCH($J$41,'PARAMETRE L1'!$1:$1,0)-1,COUNTA(OFFSET('PARAMETRE L1'!$A$1,1,MATCH($J$41,'PARAMETRE L1'!$1:$1,0)-1,1048575,1)),1)</xm:f>
          </x14:formula1>
          <xm:sqref>N42 Q42</xm:sqref>
        </x14:dataValidation>
        <x14:dataValidation type="list" allowBlank="1" showInputMessage="1" showErrorMessage="1" xr:uid="{00000000-0002-0000-0500-00001C000000}">
          <x14:formula1>
            <xm:f>OFFSET('PARAMETRE L1'!$A$1,1,MATCH($J$42,'PARAMETRE L1'!$1:$1,0)-1,COUNTA(OFFSET('PARAMETRE L1'!$A$1,1,MATCH($J$42,'PARAMETRE L1'!$1:$1,0)-1,1048575,1)),1)</xm:f>
          </x14:formula1>
          <xm:sqref>N43 Q43</xm:sqref>
        </x14:dataValidation>
        <x14:dataValidation type="list" allowBlank="1" showInputMessage="1" showErrorMessage="1" xr:uid="{00000000-0002-0000-0500-00001D000000}">
          <x14:formula1>
            <xm:f>OFFSET('PARAMETRE L1'!$A$1,1,MATCH($J$43,'PARAMETRE L1'!$1:$1,0)-1,COUNTA(OFFSET('PARAMETRE L1'!$A$1,1,MATCH($J$43,'PARAMETRE L1'!$1:$1,0)-1,1048575,1)),1)</xm:f>
          </x14:formula1>
          <xm:sqref>N44 Q44</xm:sqref>
        </x14:dataValidation>
        <x14:dataValidation type="list" allowBlank="1" showInputMessage="1" showErrorMessage="1" xr:uid="{00000000-0002-0000-0500-00001E000000}">
          <x14:formula1>
            <xm:f>OFFSET('PARAMETRE L1'!$A$1,1,MATCH($J$44,'PARAMETRE L1'!$1:$1,0)-1,COUNTA(OFFSET('PARAMETRE L1'!$A$1,1,MATCH($J$44,'PARAMETRE L1'!$1:$1,0)-1,1048575,1)),1)</xm:f>
          </x14:formula1>
          <xm:sqref>N45 Q45</xm:sqref>
        </x14:dataValidation>
        <x14:dataValidation type="list" allowBlank="1" showInputMessage="1" showErrorMessage="1" xr:uid="{00000000-0002-0000-0500-00001F000000}">
          <x14:formula1>
            <xm:f>OFFSET('PARAMETRE L1'!$A$1,1,MATCH($J$45,'PARAMETRE L1'!$1:$1,0)-1,COUNTA(OFFSET('PARAMETRE L1'!$A$1,1,MATCH($J$45,'PARAMETRE L1'!$1:$1,0)-1,1048575,1)),1)</xm:f>
          </x14:formula1>
          <xm:sqref>N46 Q46</xm:sqref>
        </x14:dataValidation>
        <x14:dataValidation type="list" allowBlank="1" showInputMessage="1" showErrorMessage="1" xr:uid="{00000000-0002-0000-0500-000020000000}">
          <x14:formula1>
            <xm:f>OFFSET('PARAMETRE L1'!$A$1,1,MATCH($J$46,'PARAMETRE L1'!$1:$1,0)-1,COUNTA(OFFSET('PARAMETRE L1'!$A$1,1,MATCH($J$46,'PARAMETRE L1'!$1:$1,0)-1,1048575,1)),1)</xm:f>
          </x14:formula1>
          <xm:sqref>N47 Q47</xm:sqref>
        </x14:dataValidation>
        <x14:dataValidation type="list" allowBlank="1" showInputMessage="1" showErrorMessage="1" xr:uid="{00000000-0002-0000-0500-000021000000}">
          <x14:formula1>
            <xm:f>OFFSET('PARAMETRE L1'!$A$1,1,MATCH($J$47,'PARAMETRE L1'!$1:$1,0)-1,COUNTA(OFFSET('PARAMETRE L1'!$A$1,1,MATCH($J$47,'PARAMETRE L1'!$1:$1,0)-1,1048575,1)),1)</xm:f>
          </x14:formula1>
          <xm:sqref>N48 Q48</xm:sqref>
        </x14:dataValidation>
        <x14:dataValidation type="list" allowBlank="1" showInputMessage="1" showErrorMessage="1" xr:uid="{00000000-0002-0000-0500-000022000000}">
          <x14:formula1>
            <xm:f>OFFSET('PARAMETRE L1'!$A$1,1,MATCH($J$48,'PARAMETRE L1'!$1:$1,0)-1,COUNTA(OFFSET('PARAMETRE L1'!$A$1,1,MATCH($J$48,'PARAMETRE L1'!$1:$1,0)-1,1048575,1)),1)</xm:f>
          </x14:formula1>
          <xm:sqref>N49 Q49</xm:sqref>
        </x14:dataValidation>
        <x14:dataValidation type="list" allowBlank="1" showInputMessage="1" showErrorMessage="1" xr:uid="{00000000-0002-0000-0500-000023000000}">
          <x14:formula1>
            <xm:f>OFFSET('PARAMETRE L1'!$A$1,1,MATCH($J$49,'PARAMETRE L1'!$1:$1,0)-1,COUNTA(OFFSET('PARAMETRE L1'!$A$1,1,MATCH($J$49,'PARAMETRE L1'!$1:$1,0)-1,1048575,1)),1)</xm:f>
          </x14:formula1>
          <xm:sqref>N50 Q50</xm:sqref>
        </x14:dataValidation>
        <x14:dataValidation type="list" allowBlank="1" showInputMessage="1" showErrorMessage="1" xr:uid="{00000000-0002-0000-0500-000024000000}">
          <x14:formula1>
            <xm:f>OFFSET('PARAMETRE L1'!$A$1,1,MATCH($J$50,'PARAMETRE L1'!$1:$1,0)-1,COUNTA(OFFSET('PARAMETRE L1'!$A$1,1,MATCH($J$50,'PARAMETRE L1'!$1:$1,0)-1,1048575,1)),1)</xm:f>
          </x14:formula1>
          <xm:sqref>N51 N60 Q51</xm:sqref>
        </x14:dataValidation>
        <x14:dataValidation type="list" allowBlank="1" showInputMessage="1" showErrorMessage="1" xr:uid="{00000000-0002-0000-0500-000025000000}">
          <x14:formula1>
            <xm:f>OFFSET('PARAMETRE L1'!$A$1,1,MATCH($J$51,'PARAMETRE L1'!$1:$1,0)-1,COUNTA(OFFSET('PARAMETRE L1'!$A$1,1,MATCH($J$51,'PARAMETRE L1'!$1:$1,0)-1,1048575,1)),1)</xm:f>
          </x14:formula1>
          <xm:sqref>N52 Q52</xm:sqref>
        </x14:dataValidation>
        <x14:dataValidation type="list" allowBlank="1" showInputMessage="1" showErrorMessage="1" xr:uid="{00000000-0002-0000-0500-000026000000}">
          <x14:formula1>
            <xm:f>OFFSET('PARAMETRE L1'!$A$1,1,MATCH($J$52,'PARAMETRE L1'!$1:$1,0)-1,COUNTA(OFFSET('PARAMETRE L1'!$A$1,1,MATCH($J$52,'PARAMETRE L1'!$1:$1,0)-1,1048575,1)),1)</xm:f>
          </x14:formula1>
          <xm:sqref>N53 Q53</xm:sqref>
        </x14:dataValidation>
        <x14:dataValidation type="list" allowBlank="1" showInputMessage="1" showErrorMessage="1" xr:uid="{00000000-0002-0000-0500-000027000000}">
          <x14:formula1>
            <xm:f>OFFSET('PARAMETRE L1'!$A$1,1,MATCH($J$53,'PARAMETRE L1'!$1:$1,0)-1,COUNTA(OFFSET('PARAMETRE L1'!$A$1,1,MATCH($J$53,'PARAMETRE L1'!$1:$1,0)-1,1048575,1)),1)</xm:f>
          </x14:formula1>
          <xm:sqref>N54 Q54</xm:sqref>
        </x14:dataValidation>
        <x14:dataValidation type="list" allowBlank="1" showInputMessage="1" showErrorMessage="1" xr:uid="{00000000-0002-0000-0500-000028000000}">
          <x14:formula1>
            <xm:f>OFFSET('PARAMETRE L1'!$A$1,1,MATCH($J$54,'PARAMETRE L1'!$1:$1,0)-1,COUNTA(OFFSET('PARAMETRE L1'!$A$1,1,MATCH($J$54,'PARAMETRE L1'!$1:$1,0)-1,1048575,1)),1)</xm:f>
          </x14:formula1>
          <xm:sqref>N55 Q55</xm:sqref>
        </x14:dataValidation>
        <x14:dataValidation type="list" allowBlank="1" showInputMessage="1" showErrorMessage="1" xr:uid="{00000000-0002-0000-0500-000029000000}">
          <x14:formula1>
            <xm:f>OFFSET('PARAMETRE L1'!$A$1,1,MATCH($J$55,'PARAMETRE L1'!$1:$1,0)-1,COUNTA(OFFSET('PARAMETRE L1'!$A$1,1,MATCH($J$55,'PARAMETRE L1'!$1:$1,0)-1,1048575,1)),1)</xm:f>
          </x14:formula1>
          <xm:sqref>N56 Q56</xm:sqref>
        </x14:dataValidation>
        <x14:dataValidation type="list" allowBlank="1" showInputMessage="1" showErrorMessage="1" xr:uid="{00000000-0002-0000-0500-00002A000000}">
          <x14:formula1>
            <xm:f>OFFSET('PARAMETRE L1'!$A$1,1,MATCH($J$56,'PARAMETRE L1'!$1:$1,0)-1,COUNTA(OFFSET('PARAMETRE L1'!$A$1,1,MATCH($J$56,'PARAMETRE L1'!$1:$1,0)-1,1048575,1)),1)</xm:f>
          </x14:formula1>
          <xm:sqref>N57 Q57</xm:sqref>
        </x14:dataValidation>
        <x14:dataValidation type="list" allowBlank="1" showInputMessage="1" showErrorMessage="1" xr:uid="{00000000-0002-0000-0500-00002B000000}">
          <x14:formula1>
            <xm:f>OFFSET('PARAMETRE L1'!$A$1,1,MATCH($J$57,'PARAMETRE L1'!$1:$1,0)-1,COUNTA(OFFSET('PARAMETRE L1'!$A$1,1,MATCH($J$57,'PARAMETRE L1'!$1:$1,0)-1,1048575,1)),1)</xm:f>
          </x14:formula1>
          <xm:sqref>Q58</xm:sqref>
        </x14:dataValidation>
        <x14:dataValidation type="list" allowBlank="1" showInputMessage="1" showErrorMessage="1" xr:uid="{00000000-0002-0000-0500-00002C000000}">
          <x14:formula1>
            <xm:f>OFFSET('PARAMETRE L1'!$A$1,1,MATCH($J$58,'PARAMETRE L1'!$1:$1,0)-1,COUNTA(OFFSET('PARAMETRE L1'!$A$1,1,MATCH($J$58,'PARAMETRE L1'!$1:$1,0)-1,1048575,1)),1)</xm:f>
          </x14:formula1>
          <xm:sqref>N59 Q59</xm:sqref>
        </x14:dataValidation>
        <x14:dataValidation type="list" allowBlank="1" showInputMessage="1" showErrorMessage="1" xr:uid="{00000000-0002-0000-0500-00002D000000}">
          <x14:formula1>
            <xm:f>OFFSET('PARAMETRE L1'!$A$1,1,MATCH($J$59,'PARAMETRE L1'!$1:$1,0)-1,COUNTA(OFFSET('PARAMETRE L1'!$A$1,1,MATCH($J$59,'PARAMETRE L1'!$1:$1,0)-1,1048575,1)),1)</xm:f>
          </x14:formula1>
          <xm:sqref>Q60</xm:sqref>
        </x14:dataValidation>
        <x14:dataValidation type="list" allowBlank="1" showInputMessage="1" showErrorMessage="1" xr:uid="{00000000-0002-0000-0500-00002E000000}">
          <x14:formula1>
            <xm:f>OFFSET('PARAMETRE L1'!$A$1,1,MATCH($J$60,'PARAMETRE L1'!$1:$1,0)-1,COUNTA(OFFSET('PARAMETRE L1'!$A$1,1,MATCH($J$60,'PARAMETRE L1'!$1:$1,0)-1,1048575,1)),1)</xm:f>
          </x14:formula1>
          <xm:sqref>N61 Q61</xm:sqref>
        </x14:dataValidation>
        <x14:dataValidation type="list" allowBlank="1" showInputMessage="1" showErrorMessage="1" xr:uid="{00000000-0002-0000-0500-00002F000000}">
          <x14:formula1>
            <xm:f>OFFSET('PARAMETRE L1'!$A$1,1,MATCH($J$61,'PARAMETRE L1'!$1:$1,0)-1,COUNTA(OFFSET('PARAMETRE L1'!$A$1,1,MATCH($J$61,'PARAMETRE L1'!$1:$1,0)-1,1048575,1)),1)</xm:f>
          </x14:formula1>
          <xm:sqref>N62 Q62</xm:sqref>
        </x14:dataValidation>
        <x14:dataValidation type="list" allowBlank="1" showInputMessage="1" showErrorMessage="1" xr:uid="{00000000-0002-0000-0500-000030000000}">
          <x14:formula1>
            <xm:f>OFFSET('PARAMETRE L1'!$A$1,1,MATCH($J$62,'PARAMETRE L1'!$1:$1,0)-1,COUNTA(OFFSET('PARAMETRE L1'!$A$1,1,MATCH($J$62,'PARAMETRE L1'!$1:$1,0)-1,1048575,1)),1)</xm:f>
          </x14:formula1>
          <xm:sqref>N63 Q63</xm:sqref>
        </x14:dataValidation>
        <x14:dataValidation type="list" allowBlank="1" showInputMessage="1" showErrorMessage="1" xr:uid="{00000000-0002-0000-0500-000031000000}">
          <x14:formula1>
            <xm:f>OFFSET('PARAMETRE L1'!$A$1,1,MATCH($J$63,'PARAMETRE L1'!$1:$1,0)-1,COUNTA(OFFSET('PARAMETRE L1'!$A$1,1,MATCH($J$63,'PARAMETRE L1'!$1:$1,0)-1,1048575,1)),1)</xm:f>
          </x14:formula1>
          <xm:sqref>N64 Q64</xm:sqref>
        </x14:dataValidation>
        <x14:dataValidation type="list" allowBlank="1" showInputMessage="1" showErrorMessage="1" xr:uid="{00000000-0002-0000-0500-000032000000}">
          <x14:formula1>
            <xm:f>OFFSET('PARAMETRE L1'!$A$1,1,MATCH($J$64,'PARAMETRE L1'!$1:$1,0)-1,COUNTA(OFFSET('PARAMETRE L1'!$A$1,1,MATCH($J$64,'PARAMETRE L1'!$1:$1,0)-1,1048575,1)),1)</xm:f>
          </x14:formula1>
          <xm:sqref>N65 Q65</xm:sqref>
        </x14:dataValidation>
        <x14:dataValidation type="list" allowBlank="1" showInputMessage="1" showErrorMessage="1" xr:uid="{00000000-0002-0000-0500-000033000000}">
          <x14:formula1>
            <xm:f>OFFSET('PARAMETRE L1'!$A$1,1,MATCH($J$65,'PARAMETRE L1'!$1:$1,0)-1,COUNTA(OFFSET('PARAMETRE L1'!$A$1,1,MATCH($J$65,'PARAMETRE L1'!$1:$1,0)-1,1048575,1)),1)</xm:f>
          </x14:formula1>
          <xm:sqref>N66 Q66</xm:sqref>
        </x14:dataValidation>
        <x14:dataValidation type="list" allowBlank="1" showInputMessage="1" showErrorMessage="1" xr:uid="{00000000-0002-0000-0500-000034000000}">
          <x14:formula1>
            <xm:f>OFFSET('PARAMETRE L1'!$A$1,1,MATCH($J$66,'PARAMETRE L1'!$1:$1,0)-1,COUNTA(OFFSET('PARAMETRE L1'!$A$1,1,MATCH($J$66,'PARAMETRE L1'!$1:$1,0)-1,1048575,1)),1)</xm:f>
          </x14:formula1>
          <xm:sqref>N67 N58 Q67</xm:sqref>
        </x14:dataValidation>
        <x14:dataValidation type="list" allowBlank="1" showInputMessage="1" showErrorMessage="1" xr:uid="{00000000-0002-0000-0500-000035000000}">
          <x14:formula1>
            <xm:f>OFFSET('PARAMETRE L1'!$A$1,1,MATCH($J$67,'PARAMETRE L1'!$1:$1,0)-1,COUNTA(OFFSET('PARAMETRE L1'!$A$1,1,MATCH($J$67,'PARAMETRE L1'!$1:$1,0)-1,1048575,1)),1)</xm:f>
          </x14:formula1>
          <xm:sqref>N68 Q68</xm:sqref>
        </x14:dataValidation>
        <x14:dataValidation type="list" allowBlank="1" showInputMessage="1" showErrorMessage="1" xr:uid="{00000000-0002-0000-0500-000036000000}">
          <x14:formula1>
            <xm:f>OFFSET('PARAMETRE L1'!$A$1,1,MATCH($J$68,'PARAMETRE L1'!$1:$1,0)-1,COUNTA(OFFSET('PARAMETRE L1'!$A$1,1,MATCH($J$68,'PARAMETRE L1'!$1:$1,0)-1,1048575,1)),1)</xm:f>
          </x14:formula1>
          <xm:sqref>N69 Q69</xm:sqref>
        </x14:dataValidation>
        <x14:dataValidation type="list" allowBlank="1" showInputMessage="1" showErrorMessage="1" xr:uid="{00000000-0002-0000-0500-000037000000}">
          <x14:formula1>
            <xm:f>OFFSET('PARAMETRE L1'!$A$1,1,MATCH($J$69,'PARAMETRE L1'!$1:$1,0)-1,COUNTA(OFFSET('PARAMETRE L1'!$A$1,1,MATCH($J$69,'PARAMETRE L1'!$1:$1,0)-1,1048575,1)),1)</xm:f>
          </x14:formula1>
          <xm:sqref>N70 Q70</xm:sqref>
        </x14:dataValidation>
        <x14:dataValidation type="list" allowBlank="1" showInputMessage="1" showErrorMessage="1" xr:uid="{00000000-0002-0000-0500-000038000000}">
          <x14:formula1>
            <xm:f>OFFSET('PARAMETRE L1'!$A$1,1,MATCH($J$70,'PARAMETRE L1'!$1:$1,0)-1,COUNTA(OFFSET('PARAMETRE L1'!$A$1,1,MATCH($J$70,'PARAMETRE L1'!$1:$1,0)-1,1048575,1)),1)</xm:f>
          </x14:formula1>
          <xm:sqref>N71 Q71</xm:sqref>
        </x14:dataValidation>
        <x14:dataValidation type="list" allowBlank="1" showInputMessage="1" showErrorMessage="1" xr:uid="{00000000-0002-0000-0500-000039000000}">
          <x14:formula1>
            <xm:f>OFFSET('PARAMETRE L1'!$A$1,1,MATCH($J$71,'PARAMETRE L1'!$1:$1,0)-1,COUNTA(OFFSET('PARAMETRE L1'!$A$1,1,MATCH($J$71,'PARAMETRE L1'!$1:$1,0)-1,1048575,1)),1)</xm:f>
          </x14:formula1>
          <xm:sqref>N72 Q72</xm:sqref>
        </x14:dataValidation>
        <x14:dataValidation type="list" allowBlank="1" showInputMessage="1" showErrorMessage="1" xr:uid="{00000000-0002-0000-0500-00003A000000}">
          <x14:formula1>
            <xm:f>OFFSET('PARAMETRE L1'!$A$1,1,MATCH($J$72,'PARAMETRE L1'!$1:$1,0)-1,COUNTA(OFFSET('PARAMETRE L1'!$A$1,1,MATCH($J$72,'PARAMETRE L1'!$1:$1,0)-1,1048575,1)),1)</xm:f>
          </x14:formula1>
          <xm:sqref>N73 Q73</xm:sqref>
        </x14:dataValidation>
        <x14:dataValidation type="list" allowBlank="1" showInputMessage="1" showErrorMessage="1" xr:uid="{00000000-0002-0000-0500-00003B000000}">
          <x14:formula1>
            <xm:f>OFFSET('PARAMETRE L1'!$A$1,1,MATCH($J$73,'PARAMETRE L1'!$1:$1,0)-1,COUNTA(OFFSET('PARAMETRE L1'!$A$1,1,MATCH($J$73,'PARAMETRE L1'!$1:$1,0)-1,1048575,1)),1)</xm:f>
          </x14:formula1>
          <xm:sqref>N74 Q74</xm:sqref>
        </x14:dataValidation>
        <x14:dataValidation type="list" allowBlank="1" showInputMessage="1" showErrorMessage="1" xr:uid="{00000000-0002-0000-0500-00003C000000}">
          <x14:formula1>
            <xm:f>OFFSET('PARAMETRE L1'!$A$1,1,MATCH($J$74,'PARAMETRE L1'!$1:$1,0)-1,COUNTA(OFFSET('PARAMETRE L1'!$A$1,1,MATCH($J$74,'PARAMETRE L1'!$1:$1,0)-1,1048575,1)),1)</xm:f>
          </x14:formula1>
          <xm:sqref>N75 Q75</xm:sqref>
        </x14:dataValidation>
        <x14:dataValidation type="list" allowBlank="1" showInputMessage="1" showErrorMessage="1" xr:uid="{00000000-0002-0000-0500-00003D000000}">
          <x14:formula1>
            <xm:f>OFFSET('PARAMETRE L1'!$A$1,1,MATCH($J$75,'PARAMETRE L1'!$1:$1,0)-1,COUNTA(OFFSET('PARAMETRE L1'!$A$1,1,MATCH($J$75,'PARAMETRE L1'!$1:$1,0)-1,1048575,1)),1)</xm:f>
          </x14:formula1>
          <xm:sqref>N76 Q76</xm:sqref>
        </x14:dataValidation>
        <x14:dataValidation type="list" allowBlank="1" showInputMessage="1" showErrorMessage="1" xr:uid="{00000000-0002-0000-0500-00003E000000}">
          <x14:formula1>
            <xm:f>OFFSET('PARAMETRE L1'!$A$1,1,MATCH($J$76,'PARAMETRE L1'!$1:$1,0)-1,COUNTA(OFFSET('PARAMETRE L1'!$A$1,1,MATCH($J$76,'PARAMETRE L1'!$1:$1,0)-1,1048575,1)),1)</xm:f>
          </x14:formula1>
          <xm:sqref>N77 Q77</xm:sqref>
        </x14:dataValidation>
        <x14:dataValidation type="list" allowBlank="1" showInputMessage="1" showErrorMessage="1" xr:uid="{00000000-0002-0000-0500-00003F000000}">
          <x14:formula1>
            <xm:f>OFFSET('PARAMETRE L1'!$A$1,1,MATCH($J$77,'PARAMETRE L1'!$1:$1,0)-1,COUNTA(OFFSET('PARAMETRE L1'!$A$1,1,MATCH($J$77,'PARAMETRE L1'!$1:$1,0)-1,1048575,1)),1)</xm:f>
          </x14:formula1>
          <xm:sqref>N78 Q78</xm:sqref>
        </x14:dataValidation>
        <x14:dataValidation type="list" allowBlank="1" showInputMessage="1" showErrorMessage="1" xr:uid="{00000000-0002-0000-0500-000040000000}">
          <x14:formula1>
            <xm:f>OFFSET('PARAMETRE L1'!$A$1,1,MATCH($J$78,'PARAMETRE L1'!$1:$1,0)-1,COUNTA(OFFSET('PARAMETRE L1'!$A$1,1,MATCH($J$78,'PARAMETRE L1'!$1:$1,0)-1,1048575,1)),1)</xm:f>
          </x14:formula1>
          <xm:sqref>N79 Q79</xm:sqref>
        </x14:dataValidation>
        <x14:dataValidation type="list" allowBlank="1" showInputMessage="1" showErrorMessage="1" xr:uid="{00000000-0002-0000-0500-000041000000}">
          <x14:formula1>
            <xm:f>OFFSET('PARAMETRE L1'!$A$1,1,MATCH($J$79,'PARAMETRE L1'!$1:$1,0)-1,COUNTA(OFFSET('PARAMETRE L1'!$A$1,1,MATCH($J$79,'PARAMETRE L1'!$1:$1,0)-1,1048575,1)),1)</xm:f>
          </x14:formula1>
          <xm:sqref>N80 Q80</xm:sqref>
        </x14:dataValidation>
        <x14:dataValidation type="list" allowBlank="1" showInputMessage="1" showErrorMessage="1" xr:uid="{00000000-0002-0000-0500-000042000000}">
          <x14:formula1>
            <xm:f>OFFSET('PARAMETRE L1'!$A$1,1,MATCH($J$80,'PARAMETRE L1'!$1:$1,0)-1,COUNTA(OFFSET('PARAMETRE L1'!$A$1,1,MATCH($J$80,'PARAMETRE L1'!$1:$1,0)-1,1048575,1)),1)</xm:f>
          </x14:formula1>
          <xm:sqref>N81 Q81</xm:sqref>
        </x14:dataValidation>
        <x14:dataValidation type="list" allowBlank="1" showInputMessage="1" showErrorMessage="1" xr:uid="{00000000-0002-0000-0500-000043000000}">
          <x14:formula1>
            <xm:f>OFFSET('PARAMETRE L1'!$A$1,1,MATCH($J$81,'PARAMETRE L1'!$1:$1,0)-1,COUNTA(OFFSET('PARAMETRE L1'!$A$1,1,MATCH($J$81,'PARAMETRE L1'!$1:$1,0)-1,1048575,1)),1)</xm:f>
          </x14:formula1>
          <xm:sqref>N82 Q82</xm:sqref>
        </x14:dataValidation>
        <x14:dataValidation type="list" allowBlank="1" showInputMessage="1" showErrorMessage="1" xr:uid="{00000000-0002-0000-0500-000044000000}">
          <x14:formula1>
            <xm:f>OFFSET('PARAMETRE L1'!$A$1,1,MATCH($J$82,'PARAMETRE L1'!$1:$1,0)-1,COUNTA(OFFSET('PARAMETRE L1'!$A$1,1,MATCH($J$82,'PARAMETRE L1'!$1:$1,0)-1,1048575,1)),1)</xm:f>
          </x14:formula1>
          <xm:sqref>N83 Q83</xm:sqref>
        </x14:dataValidation>
        <x14:dataValidation type="list" allowBlank="1" showInputMessage="1" showErrorMessage="1" xr:uid="{00000000-0002-0000-0500-000045000000}">
          <x14:formula1>
            <xm:f>OFFSET('PARAMETRE L1'!$A$1,1,MATCH($J$83,'PARAMETRE L1'!$1:$1,0)-1,COUNTA(OFFSET('PARAMETRE L1'!$A$1,1,MATCH($J$83,'PARAMETRE L1'!$1:$1,0)-1,1048575,1)),1)</xm:f>
          </x14:formula1>
          <xm:sqref>N84 Q84</xm:sqref>
        </x14:dataValidation>
        <x14:dataValidation type="list" allowBlank="1" showInputMessage="1" showErrorMessage="1" xr:uid="{00000000-0002-0000-0500-000046000000}">
          <x14:formula1>
            <xm:f>OFFSET('PARAMETRE L1'!$A$1,1,MATCH($J$84,'PARAMETRE L1'!$1:$1,0)-1,COUNTA(OFFSET('PARAMETRE L1'!$A$1,1,MATCH($J$84,'PARAMETRE L1'!$1:$1,0)-1,1048575,1)),1)</xm:f>
          </x14:formula1>
          <xm:sqref>N85 Q85</xm:sqref>
        </x14:dataValidation>
        <x14:dataValidation type="list" allowBlank="1" showInputMessage="1" showErrorMessage="1" xr:uid="{00000000-0002-0000-0500-000047000000}">
          <x14:formula1>
            <xm:f>OFFSET('PARAMETRE L1'!$A$1,1,MATCH($J$85,'PARAMETRE L1'!$1:$1,0)-1,COUNTA(OFFSET('PARAMETRE L1'!$A$1,1,MATCH($J$85,'PARAMETRE L1'!$1:$1,0)-1,1048575,1)),1)</xm:f>
          </x14:formula1>
          <xm:sqref>N86 Q86</xm:sqref>
        </x14:dataValidation>
        <x14:dataValidation type="list" allowBlank="1" showInputMessage="1" showErrorMessage="1" xr:uid="{00000000-0002-0000-0500-000048000000}">
          <x14:formula1>
            <xm:f>OFFSET('PARAMETRE L1'!$A$1,1,MATCH($J$86,'PARAMETRE L1'!$1:$1,0)-1,COUNTA(OFFSET('PARAMETRE L1'!$A$1,1,MATCH($J$86,'PARAMETRE L1'!$1:$1,0)-1,1048575,1)),1)</xm:f>
          </x14:formula1>
          <xm:sqref>N87:N88 N122 Q87 Q105:Q108 N95:N96 Q96:Q97 N104:N108</xm:sqref>
        </x14:dataValidation>
        <x14:dataValidation type="list" allowBlank="1" showInputMessage="1" showErrorMessage="1" xr:uid="{00000000-0002-0000-0500-000049000000}">
          <x14:formula1>
            <xm:f>OFFSET('PARAMETRE L1'!$A$1,1,MATCH($J$87,'PARAMETRE L1'!$1:$1,0)-1,COUNTA(OFFSET('PARAMETRE L1'!$A$1,1,MATCH($J$87,'PARAMETRE L1'!$1:$1,0)-1,1048575,1)),1)</xm:f>
          </x14:formula1>
          <xm:sqref>Q88</xm:sqref>
        </x14:dataValidation>
        <x14:dataValidation type="list" allowBlank="1" showInputMessage="1" showErrorMessage="1" xr:uid="{00000000-0002-0000-0500-00004A000000}">
          <x14:formula1>
            <xm:f>OFFSET('PARAMETRE L1'!$A$1,1,MATCH($J$88,'PARAMETRE L1'!$1:$1,0)-1,COUNTA(OFFSET('PARAMETRE L1'!$A$1,1,MATCH($J$88,'PARAMETRE L1'!$1:$1,0)-1,1048575,1)),1)</xm:f>
          </x14:formula1>
          <xm:sqref>N89 Q89 N97</xm:sqref>
        </x14:dataValidation>
        <x14:dataValidation type="list" allowBlank="1" showInputMessage="1" showErrorMessage="1" xr:uid="{00000000-0002-0000-0500-00004B000000}">
          <x14:formula1>
            <xm:f>'PARAMETRE L2'!$I$2:$I$3</xm:f>
          </x14:formula1>
          <xm:sqref>O20:O157 L20:L157</xm:sqref>
        </x14:dataValidation>
        <x14:dataValidation type="list" allowBlank="1" showInputMessage="1" showErrorMessage="1" xr:uid="{00000000-0002-0000-0500-00004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K89 K97</xm:sqref>
        </x14:dataValidation>
        <x14:dataValidation type="list" allowBlank="1" showInputMessage="1" showErrorMessage="1" xr:uid="{00000000-0002-0000-0500-00004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K87:K88 K96 K105:K108</xm:sqref>
        </x14:dataValidation>
        <x14:dataValidation type="list" allowBlank="1" showInputMessage="1" showErrorMessage="1" xr:uid="{00000000-0002-0000-0500-00004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K86</xm:sqref>
        </x14:dataValidation>
        <x14:dataValidation type="list" allowBlank="1" showInputMessage="1" showErrorMessage="1" xr:uid="{00000000-0002-0000-0500-00004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K84</xm:sqref>
        </x14:dataValidation>
        <x14:dataValidation type="list" allowBlank="1" showInputMessage="1" showErrorMessage="1" xr:uid="{00000000-0002-0000-0500-00005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K83</xm:sqref>
        </x14:dataValidation>
        <x14:dataValidation type="list" allowBlank="1" showInputMessage="1" showErrorMessage="1" xr:uid="{00000000-0002-0000-0500-00005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K82</xm:sqref>
        </x14:dataValidation>
        <x14:dataValidation type="list" allowBlank="1" showInputMessage="1" showErrorMessage="1" xr:uid="{00000000-0002-0000-0500-00005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L1'!#REF!,1,MATCH($J$80,'U:\DF\DF-ETUDES\Pôle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K81</xm:sqref>
        </x14:dataValidation>
        <x14:dataValidation type="list" allowBlank="1" showInputMessage="1" showErrorMessage="1" xr:uid="{00000000-0002-0000-0500-00005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K80</xm:sqref>
        </x14:dataValidation>
        <x14:dataValidation type="list" allowBlank="1" showInputMessage="1" showErrorMessage="1" xr:uid="{00000000-0002-0000-0500-00005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K79</xm:sqref>
        </x14:dataValidation>
        <x14:dataValidation type="list" allowBlank="1" showInputMessage="1" showErrorMessage="1" xr:uid="{00000000-0002-0000-0500-00005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K78</xm:sqref>
        </x14:dataValidation>
        <x14:dataValidation type="list" allowBlank="1" showInputMessage="1" showErrorMessage="1" xr:uid="{00000000-0002-0000-0500-00005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K77</xm:sqref>
        </x14:dataValidation>
        <x14:dataValidation type="list" allowBlank="1" showInputMessage="1" showErrorMessage="1" xr:uid="{00000000-0002-0000-0500-00005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K76 K95 K113 K122 K103:K104 K155 K85</xm:sqref>
        </x14:dataValidation>
        <x14:dataValidation type="list" allowBlank="1" showInputMessage="1" showErrorMessage="1" xr:uid="{00000000-0002-0000-0500-00005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K75</xm:sqref>
        </x14:dataValidation>
        <x14:dataValidation type="list" allowBlank="1" showInputMessage="1" showErrorMessage="1" xr:uid="{00000000-0002-0000-0500-00005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K74</xm:sqref>
        </x14:dataValidation>
        <x14:dataValidation type="list" allowBlank="1" showInputMessage="1" showErrorMessage="1" xr:uid="{00000000-0002-0000-0500-00005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K73</xm:sqref>
        </x14:dataValidation>
        <x14:dataValidation type="list" allowBlank="1" showInputMessage="1" showErrorMessage="1" xr:uid="{00000000-0002-0000-0500-00005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K72</xm:sqref>
        </x14:dataValidation>
        <x14:dataValidation type="list" allowBlank="1" showInputMessage="1" showErrorMessage="1" xr:uid="{00000000-0002-0000-0500-00005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L1'!#REF!,1,MATCH($J$70,'U:\DF\DF-ETUDES\Pôle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K71</xm:sqref>
        </x14:dataValidation>
        <x14:dataValidation type="list" allowBlank="1" showInputMessage="1" showErrorMessage="1" xr:uid="{00000000-0002-0000-0500-00005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K70</xm:sqref>
        </x14:dataValidation>
        <x14:dataValidation type="list" allowBlank="1" showInputMessage="1" showErrorMessage="1" xr:uid="{00000000-0002-0000-0500-00005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K69</xm:sqref>
        </x14:dataValidation>
        <x14:dataValidation type="list" allowBlank="1" showInputMessage="1" showErrorMessage="1" xr:uid="{00000000-0002-0000-0500-00005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K68</xm:sqref>
        </x14:dataValidation>
        <x14:dataValidation type="list" allowBlank="1" showInputMessage="1" showErrorMessage="1" xr:uid="{00000000-0002-0000-0500-00006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K65</xm:sqref>
        </x14:dataValidation>
        <x14:dataValidation type="list" allowBlank="1" showInputMessage="1" showErrorMessage="1" xr:uid="{00000000-0002-0000-0500-00006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K64</xm:sqref>
        </x14:dataValidation>
        <x14:dataValidation type="list" allowBlank="1" showInputMessage="1" showErrorMessage="1" xr:uid="{00000000-0002-0000-0500-00006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K63</xm:sqref>
        </x14:dataValidation>
        <x14:dataValidation type="list" allowBlank="1" showInputMessage="1" showErrorMessage="1" xr:uid="{00000000-0002-0000-0500-00006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K62</xm:sqref>
        </x14:dataValidation>
        <x14:dataValidation type="list" allowBlank="1" showInputMessage="1" showErrorMessage="1" xr:uid="{00000000-0002-0000-0500-00006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L1'!#REF!,1,MATCH($J$60,'U:\DF\DF-ETUDES\Pôle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K61</xm:sqref>
        </x14:dataValidation>
        <x14:dataValidation type="list" allowBlank="1" showInputMessage="1" showErrorMessage="1" xr:uid="{00000000-0002-0000-0500-00006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K59</xm:sqref>
        </x14:dataValidation>
        <x14:dataValidation type="list" allowBlank="1" showInputMessage="1" showErrorMessage="1" xr:uid="{00000000-0002-0000-0500-00006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K58 K67 K42</xm:sqref>
        </x14:dataValidation>
        <x14:dataValidation type="list" allowBlank="1" showInputMessage="1" showErrorMessage="1" xr:uid="{00000000-0002-0000-0500-00006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K56</xm:sqref>
        </x14:dataValidation>
        <x14:dataValidation type="list" allowBlank="1" showInputMessage="1" showErrorMessage="1" xr:uid="{00000000-0002-0000-0500-00006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K55</xm:sqref>
        </x14:dataValidation>
        <x14:dataValidation type="list" allowBlank="1" showInputMessage="1" showErrorMessage="1" xr:uid="{00000000-0002-0000-0500-00006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K54</xm:sqref>
        </x14:dataValidation>
        <x14:dataValidation type="list" allowBlank="1" showInputMessage="1" showErrorMessage="1" xr:uid="{00000000-0002-0000-0500-00006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K53</xm:sqref>
        </x14:dataValidation>
        <x14:dataValidation type="list" allowBlank="1" showInputMessage="1" showErrorMessage="1" xr:uid="{00000000-0002-0000-0500-00006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K52</xm:sqref>
        </x14:dataValidation>
        <x14:dataValidation type="list" allowBlank="1" showInputMessage="1" showErrorMessage="1" xr:uid="{00000000-0002-0000-0500-00006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L1'!#REF!,1,MATCH($J$50,'U:\DF\DF-ETUDES\Pôle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K51 K60</xm:sqref>
        </x14:dataValidation>
        <x14:dataValidation type="list" allowBlank="1" showInputMessage="1" showErrorMessage="1" xr:uid="{00000000-0002-0000-0500-00006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K50</xm:sqref>
        </x14:dataValidation>
        <x14:dataValidation type="list" allowBlank="1" showInputMessage="1" showErrorMessage="1" xr:uid="{00000000-0002-0000-0500-00006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K47</xm:sqref>
        </x14:dataValidation>
        <x14:dataValidation type="list" allowBlank="1" showInputMessage="1" showErrorMessage="1" xr:uid="{00000000-0002-0000-0500-00006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K46</xm:sqref>
        </x14:dataValidation>
        <x14:dataValidation type="list" allowBlank="1" showInputMessage="1" showErrorMessage="1" xr:uid="{00000000-0002-0000-0500-00007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K45</xm:sqref>
        </x14:dataValidation>
        <x14:dataValidation type="list" allowBlank="1" showInputMessage="1" showErrorMessage="1" xr:uid="{00000000-0002-0000-0500-00007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K44</xm:sqref>
        </x14:dataValidation>
        <x14:dataValidation type="list" allowBlank="1" showInputMessage="1" showErrorMessage="1" xr:uid="{00000000-0002-0000-0500-00007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K41</xm:sqref>
        </x14:dataValidation>
        <x14:dataValidation type="list" allowBlank="1" showInputMessage="1" showErrorMessage="1" xr:uid="{00000000-0002-0000-0500-000073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K40</xm:sqref>
        </x14:dataValidation>
        <x14:dataValidation type="list" allowBlank="1" showInputMessage="1" showErrorMessage="1" xr:uid="{00000000-0002-0000-0500-00007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K39</xm:sqref>
        </x14:dataValidation>
        <x14:dataValidation type="list" allowBlank="1" showInputMessage="1" showErrorMessage="1" xr:uid="{00000000-0002-0000-0500-000075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K38</xm:sqref>
        </x14:dataValidation>
        <x14:dataValidation type="list" allowBlank="1" showInputMessage="1" showErrorMessage="1" xr:uid="{00000000-0002-0000-0500-000076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L1'!#REF!,1,MATCH($J$42,'U:\DF\DF-ETUDES\Pôle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K43 K48:K49</xm:sqref>
        </x14:dataValidation>
        <x14:dataValidation type="list" allowBlank="1" showInputMessage="1" showErrorMessage="1" xr:uid="{00000000-0002-0000-0500-000077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K36</xm:sqref>
        </x14:dataValidation>
        <x14:dataValidation type="list" allowBlank="1" showInputMessage="1" showErrorMessage="1" xr:uid="{00000000-0002-0000-0500-000078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K35</xm:sqref>
        </x14:dataValidation>
        <x14:dataValidation type="list" allowBlank="1" showInputMessage="1" showErrorMessage="1" xr:uid="{00000000-0002-0000-0500-000079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L1'!#REF!,1,MATCH($J$33,'U:\DF\DF-ETUDES\Pôle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K34</xm:sqref>
        </x14:dataValidation>
        <x14:dataValidation type="list" allowBlank="1" showInputMessage="1" showErrorMessage="1" xr:uid="{00000000-0002-0000-0500-00007A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L1'!#REF!,1,MATCH($J$32,'U:\DF\DF-ETUDES\Pôle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K33</xm:sqref>
        </x14:dataValidation>
        <x14:dataValidation type="list" allowBlank="1" showInputMessage="1" showErrorMessage="1" xr:uid="{00000000-0002-0000-0500-00007B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L1'!#REF!,1,MATCH($J$31,'U:\DF\DF-ETUDES\Pôle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K32</xm:sqref>
        </x14:dataValidation>
        <x14:dataValidation type="list" allowBlank="1" showInputMessage="1" showErrorMessage="1" xr:uid="{00000000-0002-0000-0500-00007C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L1'!#REF!,1,MATCH($J$30,'U:\DF\DF-ETUDES\Pôle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K31</xm:sqref>
        </x14:dataValidation>
        <x14:dataValidation type="list" allowBlank="1" showInputMessage="1" showErrorMessage="1" xr:uid="{00000000-0002-0000-0500-00007D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L1'!#REF!,1,MATCH($J$29,'U:\DF\DF-ETUDES\Pôle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K30</xm:sqref>
        </x14:dataValidation>
        <x14:dataValidation type="list" allowBlank="1" showInputMessage="1" showErrorMessage="1" xr:uid="{00000000-0002-0000-0500-00007E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L1'!#REF!,1,MATCH($J$28,'U:\DF\DF-ETUDES\Pôle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K29 K37</xm:sqref>
        </x14:dataValidation>
        <x14:dataValidation type="list" allowBlank="1" showInputMessage="1" showErrorMessage="1" xr:uid="{00000000-0002-0000-0500-00007F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L1'!#REF!,1,MATCH($J$27,'U:\DF\DF-ETUDES\Pôle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K28</xm:sqref>
        </x14:dataValidation>
        <x14:dataValidation type="list" allowBlank="1" showInputMessage="1" showErrorMessage="1" xr:uid="{00000000-0002-0000-0500-000080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L1'!#REF!,1,MATCH($J$26,'U:\DF\DF-ETUDES\Pôle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K27</xm:sqref>
        </x14:dataValidation>
        <x14:dataValidation type="list" allowBlank="1" showInputMessage="1" showErrorMessage="1" xr:uid="{00000000-0002-0000-0500-000081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L1'!#REF!,1,MATCH($J$25,'U:\DF\DF-ETUDES\Pôle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K26</xm:sqref>
        </x14:dataValidation>
        <x14:dataValidation type="list" allowBlank="1" showInputMessage="1" showErrorMessage="1" xr:uid="{00000000-0002-0000-0500-000082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L1'!#REF!,1,MATCH($J$24,'U:\DF\DF-ETUDES\Pôle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K25</xm:sqref>
        </x14:dataValidation>
        <x14:dataValidation type="list" allowBlank="1" showInputMessage="1" showErrorMessage="1" xr:uid="{00000000-0002-0000-0500-000083000000}">
          <x14:formula1>
            <xm:f>'U:\DF\DF-ETUDES\Pôle scolarité générale\Régime transitoire offre 2022-2026\Régimes transitoires réceptionnés\LICENCE - FICHIERS RECEPTIONNES\[Copie de Licence LEA-complété-010622-1.xlsx]PARAMETRE L1'!#REF!</xm:f>
          </x14:formula1>
          <xm:sqref>J103:J108 J155 J25:J65 J113 J95:J97 J122 J67:J89</xm:sqref>
        </x14:dataValidation>
        <x14:dataValidation type="list" allowBlank="1" showInputMessage="1" showErrorMessage="1" xr:uid="{00000000-0002-0000-0500-000084000000}">
          <x14:formula1>
            <xm:f>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L1'!#REF!,0)-1,COUNTA(OFFSET('U:\DF\DF-ETUDES\Pôle scolarité générale\Régime transitoire offre 2022-2026\Régimes transitoires réceptionnés\LICENCE - FICHIERS RECEPTIONNES\[Copie de Licence LEA-complété-010622-1.xlsx]PARAMETRE L1'!#REF!,1,MATCH(#REF!,'U:\DF\DF-ETUDES\Pôle scolarité générale\Régime transitoire offre 2022-2026\Régimes transitoires réceptionnés\LICENCE - FICHIERS RECEPTIONNES\[Copie de Licence LEA-complété-010622-1.xlsx]PARAMETRE L1'!#REF!,0)-1,1048575,1)),1)</xm:f>
          </x14:formula1>
          <xm:sqref>K57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9"/>
  <sheetViews>
    <sheetView tabSelected="1" topLeftCell="A2" zoomScale="75" zoomScaleNormal="75" workbookViewId="0">
      <selection activeCell="M12" sqref="M12"/>
    </sheetView>
  </sheetViews>
  <sheetFormatPr baseColWidth="10" defaultRowHeight="15" x14ac:dyDescent="0.25"/>
  <cols>
    <col min="11" max="11" width="42.28515625" customWidth="1"/>
    <col min="15" max="15" width="23.42578125" customWidth="1"/>
  </cols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4"/>
      <c r="B2" s="4"/>
      <c r="C2" s="1"/>
      <c r="D2" s="1"/>
      <c r="E2" s="186" t="s">
        <v>0</v>
      </c>
      <c r="F2" s="186"/>
      <c r="G2" s="187" t="s">
        <v>1</v>
      </c>
      <c r="H2" s="186" t="s">
        <v>2</v>
      </c>
      <c r="I2" s="186"/>
    </row>
    <row r="3" spans="1:9" ht="15.75" x14ac:dyDescent="0.25">
      <c r="A3" s="4"/>
      <c r="B3" s="4"/>
      <c r="C3" s="4"/>
      <c r="D3" s="1"/>
      <c r="E3" s="186"/>
      <c r="F3" s="186"/>
      <c r="G3" s="188"/>
      <c r="H3" s="186"/>
      <c r="I3" s="186"/>
    </row>
    <row r="4" spans="1:9" s="233" customFormat="1" ht="63" x14ac:dyDescent="0.25">
      <c r="A4" s="234"/>
      <c r="B4" s="234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34"/>
      <c r="B5" s="234"/>
      <c r="C5" s="234"/>
      <c r="D5" s="229"/>
      <c r="E5" s="236"/>
      <c r="F5" s="236"/>
      <c r="G5" s="236"/>
      <c r="H5" s="236"/>
      <c r="I5" s="236"/>
    </row>
    <row r="6" spans="1:9" ht="15.75" x14ac:dyDescent="0.25">
      <c r="A6" s="4"/>
      <c r="B6" s="4"/>
      <c r="C6" s="4"/>
      <c r="D6" s="226" t="s">
        <v>3</v>
      </c>
      <c r="E6" s="219" t="s">
        <v>4</v>
      </c>
      <c r="F6" s="225"/>
      <c r="G6" s="227" t="str">
        <f>[1]Synthèse!B3</f>
        <v>Langues étrangères appliquées</v>
      </c>
      <c r="H6" s="219" t="s">
        <v>178</v>
      </c>
      <c r="I6" s="225"/>
    </row>
    <row r="7" spans="1:9" ht="15.75" x14ac:dyDescent="0.25">
      <c r="A7" s="129" t="s">
        <v>179</v>
      </c>
      <c r="B7" s="129"/>
      <c r="C7" s="4"/>
      <c r="D7" s="81" t="s">
        <v>6</v>
      </c>
      <c r="E7" s="189" t="s">
        <v>4</v>
      </c>
      <c r="F7" s="190"/>
      <c r="G7" s="103" t="str">
        <f>+G6</f>
        <v>Langues étrangères appliquées</v>
      </c>
      <c r="H7" s="122" t="s">
        <v>180</v>
      </c>
      <c r="I7" s="127"/>
    </row>
    <row r="8" spans="1:9" ht="15.75" x14ac:dyDescent="0.25">
      <c r="A8" s="129"/>
      <c r="B8" s="129"/>
      <c r="C8" s="4"/>
      <c r="D8" s="81" t="s">
        <v>8</v>
      </c>
      <c r="E8" s="189" t="s">
        <v>4</v>
      </c>
      <c r="F8" s="190"/>
      <c r="G8" s="103" t="str">
        <f t="shared" ref="G8:G11" si="0">+G7</f>
        <v>Langues étrangères appliquées</v>
      </c>
      <c r="H8" s="122" t="s">
        <v>181</v>
      </c>
      <c r="I8" s="127"/>
    </row>
    <row r="9" spans="1:9" ht="15.75" x14ac:dyDescent="0.25">
      <c r="A9" s="129"/>
      <c r="B9" s="129"/>
      <c r="C9" s="4"/>
      <c r="D9" s="81" t="s">
        <v>10</v>
      </c>
      <c r="E9" s="189" t="s">
        <v>4</v>
      </c>
      <c r="F9" s="190"/>
      <c r="G9" s="103" t="str">
        <f t="shared" si="0"/>
        <v>Langues étrangères appliquées</v>
      </c>
      <c r="H9" s="122" t="s">
        <v>182</v>
      </c>
      <c r="I9" s="127"/>
    </row>
    <row r="10" spans="1:9" ht="15.75" x14ac:dyDescent="0.25">
      <c r="A10" s="129"/>
      <c r="B10" s="129"/>
      <c r="C10" s="4"/>
      <c r="D10" s="81" t="s">
        <v>12</v>
      </c>
      <c r="E10" s="189" t="s">
        <v>4</v>
      </c>
      <c r="F10" s="190"/>
      <c r="G10" s="103" t="str">
        <f t="shared" si="0"/>
        <v>Langues étrangères appliquées</v>
      </c>
      <c r="H10" s="122" t="s">
        <v>183</v>
      </c>
      <c r="I10" s="127"/>
    </row>
    <row r="11" spans="1:9" ht="15.75" x14ac:dyDescent="0.25">
      <c r="A11" s="4"/>
      <c r="B11" s="4"/>
      <c r="C11" s="4"/>
      <c r="D11" s="81" t="s">
        <v>14</v>
      </c>
      <c r="E11" s="189" t="s">
        <v>4</v>
      </c>
      <c r="F11" s="190"/>
      <c r="G11" s="10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4"/>
      <c r="B12" s="4"/>
      <c r="C12" s="4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12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1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1"/>
      <c r="B15" s="4"/>
      <c r="C15" s="4"/>
      <c r="D15" s="12"/>
      <c r="E15" s="12"/>
      <c r="F15" s="12"/>
      <c r="G15" s="4"/>
      <c r="H15" s="4"/>
      <c r="I15" s="4"/>
    </row>
    <row r="16" spans="1:9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5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95" t="s">
        <v>1581</v>
      </c>
    </row>
    <row r="18" spans="1:15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</row>
    <row r="19" spans="1:15" ht="15.75" x14ac:dyDescent="0.25">
      <c r="A19" s="134" t="s">
        <v>187</v>
      </c>
      <c r="B19" s="137" t="s">
        <v>36</v>
      </c>
      <c r="C19" s="140" t="s">
        <v>188</v>
      </c>
      <c r="D19" s="141" t="s">
        <v>87</v>
      </c>
      <c r="E19" s="152">
        <v>6</v>
      </c>
      <c r="F19" s="19" t="s">
        <v>189</v>
      </c>
      <c r="G19" s="20" t="s">
        <v>92</v>
      </c>
      <c r="H19" s="21" t="s">
        <v>41</v>
      </c>
      <c r="I19" s="22" t="s">
        <v>51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 t="s">
        <v>190</v>
      </c>
      <c r="G20" s="20" t="s">
        <v>191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</row>
    <row r="27" spans="1:15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1398</v>
      </c>
      <c r="K27" s="117" t="s">
        <v>1292</v>
      </c>
      <c r="L27" s="105"/>
      <c r="M27" s="105"/>
      <c r="N27" s="105"/>
      <c r="O27" s="105"/>
    </row>
    <row r="28" spans="1:15" ht="15.75" x14ac:dyDescent="0.25">
      <c r="A28" s="135"/>
      <c r="B28" s="138"/>
      <c r="C28" s="140" t="s">
        <v>192</v>
      </c>
      <c r="D28" s="141" t="s">
        <v>94</v>
      </c>
      <c r="E28" s="142">
        <v>6</v>
      </c>
      <c r="F28" s="51" t="s">
        <v>193</v>
      </c>
      <c r="G28" s="20" t="s">
        <v>98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 t="s">
        <v>194</v>
      </c>
      <c r="G29" s="20" t="s">
        <v>195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</row>
    <row r="36" spans="1:15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1398</v>
      </c>
      <c r="K36" s="117" t="s">
        <v>1316</v>
      </c>
      <c r="L36" s="105"/>
      <c r="M36" s="105"/>
      <c r="N36" s="105"/>
      <c r="O36" s="105"/>
    </row>
    <row r="37" spans="1:15" ht="15.75" x14ac:dyDescent="0.25">
      <c r="A37" s="135"/>
      <c r="B37" s="138"/>
      <c r="C37" s="140" t="s">
        <v>196</v>
      </c>
      <c r="D37" s="141" t="s">
        <v>197</v>
      </c>
      <c r="E37" s="183">
        <v>9</v>
      </c>
      <c r="F37" s="51" t="s">
        <v>198</v>
      </c>
      <c r="G37" s="87" t="s">
        <v>199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52" t="s">
        <v>198</v>
      </c>
      <c r="G38" s="87" t="s">
        <v>199</v>
      </c>
      <c r="H38" s="24" t="s">
        <v>41</v>
      </c>
      <c r="I38" s="22" t="s">
        <v>42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19" t="s">
        <v>200</v>
      </c>
      <c r="G39" s="20" t="s">
        <v>201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25" t="s">
        <v>202</v>
      </c>
      <c r="G40" s="20" t="s">
        <v>203</v>
      </c>
      <c r="H40" s="24" t="s">
        <v>41</v>
      </c>
      <c r="I40" s="22" t="s">
        <v>44</v>
      </c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8"/>
      <c r="C44" s="140"/>
      <c r="D44" s="141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</row>
    <row r="45" spans="1:15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1398</v>
      </c>
      <c r="K45" s="117" t="s">
        <v>1308</v>
      </c>
      <c r="L45" s="105"/>
      <c r="M45" s="105"/>
      <c r="N45" s="105"/>
      <c r="O45" s="105"/>
    </row>
    <row r="46" spans="1:15" ht="15.75" x14ac:dyDescent="0.25">
      <c r="A46" s="135"/>
      <c r="B46" s="156" t="s">
        <v>76</v>
      </c>
      <c r="C46" s="140" t="s">
        <v>204</v>
      </c>
      <c r="D46" s="141" t="s">
        <v>108</v>
      </c>
      <c r="E46" s="142">
        <v>6</v>
      </c>
      <c r="F46" s="51" t="s">
        <v>205</v>
      </c>
      <c r="G46" s="32" t="s">
        <v>206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19" t="s">
        <v>205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25" t="s">
        <v>205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 t="s">
        <v>205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2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141"/>
      <c r="E53" s="143"/>
      <c r="F53" s="19"/>
      <c r="G53" s="32"/>
      <c r="H53" s="24"/>
      <c r="I53" s="22"/>
      <c r="J53" s="105"/>
      <c r="K53" s="105"/>
      <c r="L53" s="105"/>
      <c r="M53" s="105"/>
      <c r="N53" s="105"/>
      <c r="O53" s="105"/>
    </row>
    <row r="54" spans="1:15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17" t="s">
        <v>1398</v>
      </c>
      <c r="K54" s="117" t="s">
        <v>1326</v>
      </c>
      <c r="L54" s="105"/>
      <c r="M54" s="105"/>
      <c r="N54" s="105"/>
      <c r="O54" s="105"/>
    </row>
    <row r="55" spans="1:15" ht="15.75" x14ac:dyDescent="0.25">
      <c r="A55" s="135"/>
      <c r="B55" s="157"/>
      <c r="C55" s="140" t="s">
        <v>207</v>
      </c>
      <c r="D55" s="141" t="s">
        <v>117</v>
      </c>
      <c r="E55" s="142">
        <v>0</v>
      </c>
      <c r="F55" s="51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 t="s">
        <v>208</v>
      </c>
      <c r="D64" s="153" t="s">
        <v>119</v>
      </c>
      <c r="E64" s="153">
        <v>6</v>
      </c>
      <c r="F64" s="63" t="s">
        <v>209</v>
      </c>
      <c r="G64" s="90"/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210</v>
      </c>
      <c r="G65" s="90"/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211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212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154"/>
      <c r="E68" s="154"/>
      <c r="F68" s="63" t="s">
        <v>213</v>
      </c>
      <c r="G68" s="90"/>
      <c r="H68" s="91"/>
      <c r="I68" s="92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</row>
    <row r="78" spans="1:15" ht="75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 t="s">
        <v>1398</v>
      </c>
      <c r="K78" s="105" t="s">
        <v>1396</v>
      </c>
      <c r="L78" s="105"/>
      <c r="M78" s="105"/>
      <c r="N78" s="105"/>
      <c r="O78" s="118" t="s">
        <v>1582</v>
      </c>
    </row>
    <row r="79" spans="1:15" ht="15.75" x14ac:dyDescent="0.25">
      <c r="A79" s="135"/>
      <c r="B79" s="157"/>
      <c r="C79" s="140" t="s">
        <v>214</v>
      </c>
      <c r="D79" s="140" t="s">
        <v>126</v>
      </c>
      <c r="E79" s="154">
        <v>3</v>
      </c>
      <c r="F79" s="51" t="s">
        <v>215</v>
      </c>
      <c r="G79" s="20" t="s">
        <v>126</v>
      </c>
      <c r="H79" s="24" t="s">
        <v>41</v>
      </c>
      <c r="I79" s="22" t="s">
        <v>83</v>
      </c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</row>
    <row r="87" spans="1:15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</row>
    <row r="88" spans="1:15" ht="16.5" thickBot="1" x14ac:dyDescent="0.3">
      <c r="A88" s="136"/>
      <c r="B88" s="46" t="s">
        <v>216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</row>
    <row r="89" spans="1:15" ht="15.75" x14ac:dyDescent="0.25">
      <c r="A89" s="159" t="s">
        <v>223</v>
      </c>
      <c r="B89" s="161" t="s">
        <v>36</v>
      </c>
      <c r="C89" s="140" t="s">
        <v>224</v>
      </c>
      <c r="D89" s="141" t="s">
        <v>225</v>
      </c>
      <c r="E89" s="142">
        <v>6</v>
      </c>
      <c r="F89" s="112" t="s">
        <v>39</v>
      </c>
      <c r="G89" s="87" t="s">
        <v>226</v>
      </c>
      <c r="H89" s="24" t="s">
        <v>41</v>
      </c>
      <c r="I89" s="22" t="s">
        <v>44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11" t="s">
        <v>43</v>
      </c>
      <c r="G90" s="20" t="s">
        <v>92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111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113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11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11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2"/>
      <c r="F95" s="111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141"/>
      <c r="E96" s="143"/>
      <c r="F96" s="111"/>
      <c r="G96" s="20"/>
      <c r="H96" s="24"/>
      <c r="I96" s="22"/>
      <c r="J96" s="105"/>
      <c r="K96" s="105"/>
      <c r="L96" s="105"/>
      <c r="M96" s="105"/>
      <c r="N96" s="105"/>
      <c r="O96" s="105"/>
    </row>
    <row r="97" spans="1:15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17" t="s">
        <v>1398</v>
      </c>
      <c r="K97" s="117" t="s">
        <v>1300</v>
      </c>
      <c r="L97" s="105"/>
      <c r="M97" s="105"/>
      <c r="N97" s="105"/>
      <c r="O97" s="105"/>
    </row>
    <row r="98" spans="1:15" ht="15.75" x14ac:dyDescent="0.25">
      <c r="A98" s="160"/>
      <c r="B98" s="162"/>
      <c r="C98" s="140" t="s">
        <v>227</v>
      </c>
      <c r="D98" s="141" t="s">
        <v>94</v>
      </c>
      <c r="E98" s="142">
        <v>6</v>
      </c>
      <c r="F98" s="112" t="s">
        <v>39</v>
      </c>
      <c r="G98" s="87" t="s">
        <v>1571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11" t="s">
        <v>43</v>
      </c>
      <c r="G99" s="20" t="s">
        <v>98</v>
      </c>
      <c r="H99" s="24" t="s">
        <v>41</v>
      </c>
      <c r="I99" s="22" t="s">
        <v>44</v>
      </c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111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113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11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11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2"/>
      <c r="F104" s="111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141"/>
      <c r="E105" s="143"/>
      <c r="F105" s="111"/>
      <c r="G105" s="20"/>
      <c r="H105" s="24"/>
      <c r="I105" s="22"/>
      <c r="J105" s="105"/>
      <c r="K105" s="105"/>
      <c r="L105" s="105"/>
      <c r="M105" s="105"/>
      <c r="N105" s="105"/>
      <c r="O105" s="105"/>
    </row>
    <row r="106" spans="1:15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17" t="s">
        <v>1398</v>
      </c>
      <c r="K106" s="117" t="s">
        <v>1350</v>
      </c>
      <c r="L106" s="105"/>
      <c r="M106" s="105"/>
      <c r="N106" s="105"/>
      <c r="O106" s="105"/>
    </row>
    <row r="107" spans="1:15" ht="15.75" x14ac:dyDescent="0.25">
      <c r="A107" s="160"/>
      <c r="B107" s="162"/>
      <c r="C107" s="140" t="s">
        <v>230</v>
      </c>
      <c r="D107" s="141" t="s">
        <v>231</v>
      </c>
      <c r="E107" s="183">
        <v>9</v>
      </c>
      <c r="F107" s="112" t="s">
        <v>39</v>
      </c>
      <c r="G107" s="87" t="s">
        <v>232</v>
      </c>
      <c r="H107" s="24" t="s">
        <v>41</v>
      </c>
      <c r="I107" s="22" t="s">
        <v>51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11" t="s">
        <v>43</v>
      </c>
      <c r="G108" s="20" t="s">
        <v>233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111" t="s">
        <v>45</v>
      </c>
      <c r="G109" s="20" t="s">
        <v>1572</v>
      </c>
      <c r="H109" s="24" t="s">
        <v>41</v>
      </c>
      <c r="I109" s="22" t="s">
        <v>44</v>
      </c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113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11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11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3"/>
      <c r="F113" s="111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2"/>
      <c r="C114" s="140"/>
      <c r="D114" s="141"/>
      <c r="E114" s="184"/>
      <c r="F114" s="111"/>
      <c r="G114" s="20"/>
      <c r="H114" s="24"/>
      <c r="I114" s="22"/>
      <c r="J114" s="105"/>
      <c r="K114" s="105"/>
      <c r="L114" s="105"/>
      <c r="M114" s="105"/>
      <c r="N114" s="105"/>
      <c r="O114" s="105"/>
    </row>
    <row r="115" spans="1:15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1398</v>
      </c>
      <c r="K115" s="117" t="s">
        <v>1366</v>
      </c>
      <c r="L115" s="105" t="s">
        <v>1566</v>
      </c>
      <c r="M115" s="117" t="s">
        <v>1398</v>
      </c>
      <c r="N115" s="117" t="s">
        <v>1377</v>
      </c>
      <c r="O115" s="105"/>
    </row>
    <row r="116" spans="1:15" ht="15.75" x14ac:dyDescent="0.25">
      <c r="A116" s="160"/>
      <c r="B116" s="166" t="s">
        <v>76</v>
      </c>
      <c r="C116" s="140" t="s">
        <v>235</v>
      </c>
      <c r="D116" s="141" t="s">
        <v>108</v>
      </c>
      <c r="E116" s="142">
        <v>6</v>
      </c>
      <c r="F116" s="112" t="s">
        <v>236</v>
      </c>
      <c r="G116" s="20" t="s">
        <v>237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11" t="s">
        <v>236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111" t="s">
        <v>236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113" t="s">
        <v>236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11" t="s">
        <v>236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11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2"/>
      <c r="F122" s="111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141"/>
      <c r="E123" s="143"/>
      <c r="F123" s="111"/>
      <c r="G123" s="20"/>
      <c r="H123" s="24"/>
      <c r="I123" s="22"/>
      <c r="J123" s="105"/>
      <c r="K123" s="105"/>
      <c r="L123" s="105"/>
      <c r="M123" s="105"/>
      <c r="N123" s="105"/>
      <c r="O123" s="105"/>
    </row>
    <row r="124" spans="1:15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17" t="s">
        <v>1398</v>
      </c>
      <c r="K124" s="117" t="s">
        <v>1358</v>
      </c>
      <c r="L124" s="105" t="s">
        <v>1448</v>
      </c>
      <c r="M124" s="117" t="s">
        <v>1398</v>
      </c>
      <c r="N124" s="117" t="s">
        <v>1369</v>
      </c>
      <c r="O124" s="105"/>
    </row>
    <row r="125" spans="1:15" ht="15.75" x14ac:dyDescent="0.25">
      <c r="A125" s="160"/>
      <c r="B125" s="166"/>
      <c r="C125" s="140" t="s">
        <v>238</v>
      </c>
      <c r="D125" s="141" t="s">
        <v>117</v>
      </c>
      <c r="E125" s="142">
        <v>0</v>
      </c>
      <c r="F125" s="112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11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111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113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11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11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2"/>
      <c r="F131" s="111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141"/>
      <c r="E132" s="143"/>
      <c r="F132" s="111"/>
      <c r="G132" s="20"/>
      <c r="H132" s="24"/>
      <c r="I132" s="2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 t="s">
        <v>239</v>
      </c>
      <c r="D134" s="140" t="s">
        <v>240</v>
      </c>
      <c r="E134" s="153">
        <v>6</v>
      </c>
      <c r="F134" s="63" t="s">
        <v>241</v>
      </c>
      <c r="G134" s="94"/>
      <c r="H134" s="95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242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243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4"/>
      <c r="F137" s="63" t="s">
        <v>244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140"/>
      <c r="E138" s="155"/>
      <c r="F138" s="63" t="s">
        <v>245</v>
      </c>
      <c r="G138" s="94"/>
      <c r="H138" s="64"/>
      <c r="I138" s="65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112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11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111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113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11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11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69"/>
      <c r="F146" s="111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168"/>
      <c r="E147" s="170"/>
      <c r="F147" s="111"/>
      <c r="G147" s="20"/>
      <c r="H147" s="24"/>
      <c r="I147" s="2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68"/>
      <c r="D148" s="109"/>
      <c r="E148" s="109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</row>
    <row r="149" spans="1:15" ht="15.75" x14ac:dyDescent="0.25">
      <c r="A149" s="160"/>
      <c r="B149" s="166"/>
      <c r="C149" s="140" t="s">
        <v>246</v>
      </c>
      <c r="D149" s="140" t="s">
        <v>247</v>
      </c>
      <c r="E149" s="154">
        <v>3</v>
      </c>
      <c r="F149" s="112" t="s">
        <v>248</v>
      </c>
      <c r="G149" s="20" t="s">
        <v>249</v>
      </c>
      <c r="H149" s="24" t="s">
        <v>41</v>
      </c>
      <c r="I149" s="22" t="s">
        <v>51</v>
      </c>
      <c r="J149" s="105" t="s">
        <v>1398</v>
      </c>
      <c r="K149" s="105" t="s">
        <v>1328</v>
      </c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11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111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113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11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11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4"/>
      <c r="F155" s="111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5.75" x14ac:dyDescent="0.25">
      <c r="A156" s="160"/>
      <c r="B156" s="166"/>
      <c r="C156" s="140"/>
      <c r="D156" s="140"/>
      <c r="E156" s="155"/>
      <c r="F156" s="111"/>
      <c r="G156" s="20"/>
      <c r="H156" s="24"/>
      <c r="I156" s="2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160"/>
      <c r="B158" s="72" t="s">
        <v>250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05"/>
      <c r="K158" s="105"/>
      <c r="L158" s="105"/>
      <c r="M158" s="105"/>
      <c r="N158" s="105"/>
      <c r="O158" s="105"/>
    </row>
    <row r="159" spans="1:15" ht="16.5" thickBot="1" x14ac:dyDescent="0.3">
      <c r="A159" s="77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</row>
  </sheetData>
  <mergeCells count="86">
    <mergeCell ref="O17:O18"/>
    <mergeCell ref="C149:C157"/>
    <mergeCell ref="D149:D156"/>
    <mergeCell ref="E149:E156"/>
    <mergeCell ref="C134:C139"/>
    <mergeCell ref="D134:D138"/>
    <mergeCell ref="E134:E138"/>
    <mergeCell ref="C140:C148"/>
    <mergeCell ref="D140:D147"/>
    <mergeCell ref="E140:E147"/>
    <mergeCell ref="C116:C124"/>
    <mergeCell ref="D116:D123"/>
    <mergeCell ref="E116:E123"/>
    <mergeCell ref="C125:C133"/>
    <mergeCell ref="D125:D132"/>
    <mergeCell ref="E125:E132"/>
    <mergeCell ref="N17:N18"/>
    <mergeCell ref="A89:A158"/>
    <mergeCell ref="B89:B115"/>
    <mergeCell ref="C89:C97"/>
    <mergeCell ref="D89:D96"/>
    <mergeCell ref="E89:E96"/>
    <mergeCell ref="C98:C106"/>
    <mergeCell ref="D98:D105"/>
    <mergeCell ref="E98:E105"/>
    <mergeCell ref="C107:C115"/>
    <mergeCell ref="D107:D114"/>
    <mergeCell ref="E107:E114"/>
    <mergeCell ref="B116:B157"/>
    <mergeCell ref="K17:K18"/>
    <mergeCell ref="C70:C78"/>
    <mergeCell ref="D70:D77"/>
    <mergeCell ref="M17:M18"/>
    <mergeCell ref="L17:L18"/>
    <mergeCell ref="E55:E62"/>
    <mergeCell ref="C64:C69"/>
    <mergeCell ref="D64:D68"/>
    <mergeCell ref="E64:E68"/>
    <mergeCell ref="E28:E35"/>
    <mergeCell ref="C37:C45"/>
    <mergeCell ref="D37:D44"/>
    <mergeCell ref="E37:E44"/>
    <mergeCell ref="H17:H18"/>
    <mergeCell ref="I17:I18"/>
    <mergeCell ref="B17:D17"/>
    <mergeCell ref="E17:E18"/>
    <mergeCell ref="F17:F18"/>
    <mergeCell ref="J17:J18"/>
    <mergeCell ref="A19:A88"/>
    <mergeCell ref="B19:B45"/>
    <mergeCell ref="C19:C27"/>
    <mergeCell ref="D19:D26"/>
    <mergeCell ref="E19:E26"/>
    <mergeCell ref="C28:C36"/>
    <mergeCell ref="D28:D35"/>
    <mergeCell ref="B46:B87"/>
    <mergeCell ref="C46:C54"/>
    <mergeCell ref="D46:D53"/>
    <mergeCell ref="E46:E53"/>
    <mergeCell ref="C55:C63"/>
    <mergeCell ref="D55:D62"/>
    <mergeCell ref="C79:C87"/>
    <mergeCell ref="E70:E77"/>
    <mergeCell ref="D79:D86"/>
    <mergeCell ref="E79:E86"/>
    <mergeCell ref="E13:F13"/>
    <mergeCell ref="H13:I13"/>
    <mergeCell ref="E14:F14"/>
    <mergeCell ref="H14:I14"/>
    <mergeCell ref="G17:G18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64:H68">
    <cfRule type="expression" dxfId="95" priority="5">
      <formula>$I64=#REF!</formula>
    </cfRule>
    <cfRule type="expression" dxfId="94" priority="6">
      <formula>$I64=#REF!</formula>
    </cfRule>
    <cfRule type="expression" dxfId="93" priority="7">
      <formula>$I64=#REF!</formula>
    </cfRule>
    <cfRule type="expression" dxfId="92" priority="8">
      <formula>$I64=#REF!</formula>
    </cfRule>
  </conditionalFormatting>
  <conditionalFormatting sqref="H135:H138">
    <cfRule type="expression" dxfId="91" priority="1">
      <formula>$I135=#REF!</formula>
    </cfRule>
    <cfRule type="expression" dxfId="90" priority="2">
      <formula>$I135=#REF!</formula>
    </cfRule>
    <cfRule type="expression" dxfId="89" priority="3">
      <formula>$I135=#REF!</formula>
    </cfRule>
    <cfRule type="expression" dxfId="88" priority="4">
      <formula>$I135=#REF!</formula>
    </cfRule>
  </conditionalFormatting>
  <dataValidations count="3">
    <dataValidation type="list" allowBlank="1" showInputMessage="1" showErrorMessage="1" sqref="I78 I69 I63 I27 I87 I36 I133 I124 I106 I97 I115 I139" xr:uid="{00000000-0002-0000-0600-000000000000}">
      <formula1>$C$12:$C$22</formula1>
    </dataValidation>
    <dataValidation type="list" allowBlank="1" showInputMessage="1" showErrorMessage="1" sqref="H55:H87 H19:H44 H46:H53 H139:H157 H89:H134" xr:uid="{00000000-0002-0000-0600-000001000000}">
      <formula1>"Obligatoire,Option"</formula1>
    </dataValidation>
    <dataValidation type="list" allowBlank="1" showInputMessage="1" showErrorMessage="1" sqref="I148 I157" xr:uid="{00000000-0002-0000-0600-000002000000}">
      <formula1>$C$13:$C$22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600-000003000000}">
          <x14:formula1>
            <xm:f>'C:\Users\mapierro\Desktop\outil maquette\01.11_UFR LANGUES\[LICENCE  LEA - 13042022 DAF.xlsx]Paramétrage'!#REF!</xm:f>
          </x14:formula1>
          <xm:sqref>I28:I35 I79:I86 I19:I26 I37:I44 I70:I77 I55:I62 I64:I68 I46:I53 I140:I147 I149:I156 I134 I89:I96 I125:I132 I116:I123 I98:I105 I107:I114 E13:E14 E6:E11</xm:sqref>
        </x14:dataValidation>
        <x14:dataValidation type="list" allowBlank="1" showInputMessage="1" showErrorMessage="1" xr:uid="{00000000-0002-0000-0600-000004000000}">
          <x14:formula1>
            <xm:f>'PARAMETRE L2'!$A$1:$E$1</xm:f>
          </x14:formula1>
          <xm:sqref>M19:M90 J149 J97:J99 J106:J109 M107 J19:J90 J124 J115 M115 M124</xm:sqref>
        </x14:dataValidation>
        <x14:dataValidation type="list" allowBlank="1" showInputMessage="1" showErrorMessage="1" xr:uid="{00000000-0002-0000-0600-000005000000}">
          <x14:formula1>
            <xm:f>OFFSET('PARAMETRE L2'!$A$1,1,MATCH($J$19,'PARAMETRE L2'!$A$1:$E$1,0)-1,COUNTA(OFFSET('PARAMETRE L2'!$A$1,1,MATCH($J$19,'PARAMETRE L2'!$A$1:$E$1,0)-1,1048575,1)),1)</xm:f>
          </x14:formula1>
          <xm:sqref>K19 N19 K89:K90 N89:N90 K37:K38 K107:K109 N107 K98:K99</xm:sqref>
        </x14:dataValidation>
        <x14:dataValidation type="list" allowBlank="1" showInputMessage="1" showErrorMessage="1" xr:uid="{00000000-0002-0000-0600-000006000000}">
          <x14:formula1>
            <xm:f>OFFSET('PARAMETRE L2'!$A$1,1,MATCH($J$20,'PARAMETRE L2'!$A$1:$E$1,0)-1,COUNTA(OFFSET('PARAMETRE L2'!$A$1,1,MATCH($J$20,'PARAMETRE L2'!$A$1:$E$1,0)-1,1048575,1)),1)</xm:f>
          </x14:formula1>
          <xm:sqref>K20 N20 K29</xm:sqref>
        </x14:dataValidation>
        <x14:dataValidation type="list" allowBlank="1" showInputMessage="1" showErrorMessage="1" xr:uid="{00000000-0002-0000-0600-000007000000}">
          <x14:formula1>
            <xm:f>OFFSET('PARAMETRE L2'!$A$1,1,MATCH($J$21,'PARAMETRE L2'!$A$1:$E$1,0)-1,COUNTA(OFFSET('PARAMETRE L2'!$A$1,1,MATCH($J$21,'PARAMETRE L2'!$A$1:$E$1,0)-1,1048575,1)),1)</xm:f>
          </x14:formula1>
          <xm:sqref>K21 N21</xm:sqref>
        </x14:dataValidation>
        <x14:dataValidation type="list" allowBlank="1" showInputMessage="1" showErrorMessage="1" xr:uid="{00000000-0002-0000-0600-000008000000}">
          <x14:formula1>
            <xm:f>OFFSET('PARAMETRE L2'!$A$1,1,MATCH($J$22,'PARAMETRE L2'!$A$1:$E$1,0)-1,COUNTA(OFFSET('PARAMETRE L2'!$A$1,1,MATCH($J$22,'PARAMETRE L2'!$A$1:$E$1,0)-1,1048575,1)),1)</xm:f>
          </x14:formula1>
          <xm:sqref>K22 N22</xm:sqref>
        </x14:dataValidation>
        <x14:dataValidation type="list" allowBlank="1" showInputMessage="1" showErrorMessage="1" xr:uid="{00000000-0002-0000-0600-000009000000}">
          <x14:formula1>
            <xm:f>OFFSET('PARAMETRE L2'!$A$1,1,MATCH($J$23,'PARAMETRE L2'!$A$1:$E$1,0)-1,COUNTA(OFFSET('PARAMETRE L2'!$A$1,1,MATCH($J$23,'PARAMETRE L2'!$A$1:$E$1,0)-1,1048575,1)),1)</xm:f>
          </x14:formula1>
          <xm:sqref>K23 N23</xm:sqref>
        </x14:dataValidation>
        <x14:dataValidation type="list" allowBlank="1" showInputMessage="1" showErrorMessage="1" xr:uid="{00000000-0002-0000-0600-00000A000000}">
          <x14:formula1>
            <xm:f>OFFSET('PARAMETRE L2'!$A$1,1,MATCH($J$24,'PARAMETRE L2'!$A$1:$E$1,0)-1,COUNTA(OFFSET('PARAMETRE L2'!$A$1,1,MATCH($J$24,'PARAMETRE L2'!$A$1:$E$1,0)-1,1048575,1)),1)</xm:f>
          </x14:formula1>
          <xm:sqref>K24 N24</xm:sqref>
        </x14:dataValidation>
        <x14:dataValidation type="list" allowBlank="1" showInputMessage="1" showErrorMessage="1" xr:uid="{00000000-0002-0000-0600-00000B000000}">
          <x14:formula1>
            <xm:f>OFFSET('PARAMETRE L2'!$A$1,1,MATCH($J$25,'PARAMETRE L2'!$A$1:$E$1,0)-1,COUNTA(OFFSET('PARAMETRE L2'!$A$1,1,MATCH($J$25,'PARAMETRE L2'!$A$1:$E$1,0)-1,1048575,1)),1)</xm:f>
          </x14:formula1>
          <xm:sqref>K25 N25</xm:sqref>
        </x14:dataValidation>
        <x14:dataValidation type="list" allowBlank="1" showInputMessage="1" showErrorMessage="1" xr:uid="{00000000-0002-0000-0600-00000C000000}">
          <x14:formula1>
            <xm:f>OFFSET('PARAMETRE L2'!$A$1,1,MATCH($J$26,'PARAMETRE L2'!$A$1:$E$1,0)-1,COUNTA(OFFSET('PARAMETRE L2'!$A$1,1,MATCH($J$26,'PARAMETRE L2'!$A$1:$E$1,0)-1,1048575,1)),1)</xm:f>
          </x14:formula1>
          <xm:sqref>K26 N26</xm:sqref>
        </x14:dataValidation>
        <x14:dataValidation type="list" allowBlank="1" showInputMessage="1" showErrorMessage="1" xr:uid="{00000000-0002-0000-0600-00000D000000}">
          <x14:formula1>
            <xm:f>OFFSET('PARAMETRE L2'!$A$1,1,MATCH($J$27,'PARAMETRE L2'!$A$1:$E$1,0)-1,COUNTA(OFFSET('PARAMETRE L2'!$A$1,1,MATCH($J$27,'PARAMETRE L2'!$A$1:$E$1,0)-1,1048575,1)),1)</xm:f>
          </x14:formula1>
          <xm:sqref>K27 N27 K36 K97 K45 K54 K106 K124 K115 N115 N124</xm:sqref>
        </x14:dataValidation>
        <x14:dataValidation type="list" allowBlank="1" showInputMessage="1" showErrorMessage="1" xr:uid="{00000000-0002-0000-0600-00000E000000}">
          <x14:formula1>
            <xm:f>OFFSET('PARAMETRE L2'!$A$1,1,MATCH($J$28,'PARAMETRE L2'!$A$1:$E$1,0)-1,COUNTA(OFFSET('PARAMETRE L2'!$A$1,1,MATCH($J$28,'PARAMETRE L2'!$A$1:$E$1,0)-1,1048575,1)),1)</xm:f>
          </x14:formula1>
          <xm:sqref>K28 N28</xm:sqref>
        </x14:dataValidation>
        <x14:dataValidation type="list" allowBlank="1" showInputMessage="1" showErrorMessage="1" xr:uid="{00000000-0002-0000-0600-00000F000000}">
          <x14:formula1>
            <xm:f>OFFSET('PARAMETRE L2'!$A$1,1,MATCH($J$29,'PARAMETRE L2'!$A$1:$E$1,0)-1,COUNTA(OFFSET('PARAMETRE L2'!$A$1,1,MATCH($J$29,'PARAMETRE L2'!$A$1:$E$1,0)-1,1048575,1)),1)</xm:f>
          </x14:formula1>
          <xm:sqref>N29</xm:sqref>
        </x14:dataValidation>
        <x14:dataValidation type="list" allowBlank="1" showInputMessage="1" showErrorMessage="1" xr:uid="{00000000-0002-0000-0600-000010000000}">
          <x14:formula1>
            <xm:f>OFFSET('PARAMETRE L2'!$A$1,1,MATCH($J$30,'PARAMETRE L2'!$A$1:$E$1,0)-1,COUNTA(OFFSET('PARAMETRE L2'!$A$1,1,MATCH($J$30,'PARAMETRE L2'!$A$1:$E$1,0)-1,1048575,1)),1)</xm:f>
          </x14:formula1>
          <xm:sqref>K30 N30</xm:sqref>
        </x14:dataValidation>
        <x14:dataValidation type="list" allowBlank="1" showInputMessage="1" showErrorMessage="1" xr:uid="{00000000-0002-0000-0600-000011000000}">
          <x14:formula1>
            <xm:f>OFFSET('PARAMETRE L2'!$A$1,1,MATCH($J$31,'PARAMETRE L2'!$A$1:$E$1,0)-1,COUNTA(OFFSET('PARAMETRE L2'!$A$1,1,MATCH($J$31,'PARAMETRE L2'!$A$1:$E$1,0)-1,1048575,1)),1)</xm:f>
          </x14:formula1>
          <xm:sqref>K31 N31</xm:sqref>
        </x14:dataValidation>
        <x14:dataValidation type="list" allowBlank="1" showInputMessage="1" showErrorMessage="1" xr:uid="{00000000-0002-0000-0600-000012000000}">
          <x14:formula1>
            <xm:f>OFFSET('PARAMETRE L2'!$A$1,1,MATCH($J$32,'PARAMETRE L2'!$A$1:$E$1,0)-1,COUNTA(OFFSET('PARAMETRE L2'!$A$1,1,MATCH($J$32,'PARAMETRE L2'!$A$1:$E$1,0)-1,1048575,1)),1)</xm:f>
          </x14:formula1>
          <xm:sqref>K32 N32</xm:sqref>
        </x14:dataValidation>
        <x14:dataValidation type="list" allowBlank="1" showInputMessage="1" showErrorMessage="1" xr:uid="{00000000-0002-0000-0600-000013000000}">
          <x14:formula1>
            <xm:f>OFFSET('PARAMETRE L2'!$A$1,1,MATCH($J$33,'PARAMETRE L2'!$A$1:$E$1,0)-1,COUNTA(OFFSET('PARAMETRE L2'!$A$1,1,MATCH($J$33,'PARAMETRE L2'!$A$1:$E$1,0)-1,1048575,1)),1)</xm:f>
          </x14:formula1>
          <xm:sqref>K33 N33</xm:sqref>
        </x14:dataValidation>
        <x14:dataValidation type="list" allowBlank="1" showInputMessage="1" showErrorMessage="1" xr:uid="{00000000-0002-0000-0600-000014000000}">
          <x14:formula1>
            <xm:f>OFFSET('PARAMETRE L2'!$A$1,1,MATCH($J$34,'PARAMETRE L2'!$A$1:$E$1,0)-1,COUNTA(OFFSET('PARAMETRE L2'!$A$1,1,MATCH($J$34,'PARAMETRE L2'!$A$1:$E$1,0)-1,1048575,1)),1)</xm:f>
          </x14:formula1>
          <xm:sqref>K34 N34</xm:sqref>
        </x14:dataValidation>
        <x14:dataValidation type="list" allowBlank="1" showInputMessage="1" showErrorMessage="1" xr:uid="{00000000-0002-0000-0600-000015000000}">
          <x14:formula1>
            <xm:f>OFFSET('PARAMETRE L2'!$A$1,1,MATCH($J$35,'PARAMETRE L2'!$A$1:$E$1,0)-1,COUNTA(OFFSET('PARAMETRE L2'!$A$1,1,MATCH($J$35,'PARAMETRE L2'!$A$1:$E$1,0)-1,1048575,1)),1)</xm:f>
          </x14:formula1>
          <xm:sqref>K35 N35</xm:sqref>
        </x14:dataValidation>
        <x14:dataValidation type="list" allowBlank="1" showInputMessage="1" showErrorMessage="1" xr:uid="{00000000-0002-0000-0600-000016000000}">
          <x14:formula1>
            <xm:f>OFFSET('PARAMETRE L2'!$A$1,1,MATCH($J$36,'PARAMETRE L2'!$A$1:$E$1,0)-1,COUNTA(OFFSET('PARAMETRE L2'!$A$1,1,MATCH($J$36,'PARAMETRE L2'!$A$1:$E$1,0)-1,1048575,1)),1)</xm:f>
          </x14:formula1>
          <xm:sqref>N36</xm:sqref>
        </x14:dataValidation>
        <x14:dataValidation type="list" allowBlank="1" showInputMessage="1" showErrorMessage="1" xr:uid="{00000000-0002-0000-0600-000017000000}">
          <x14:formula1>
            <xm:f>OFFSET('PARAMETRE L2'!$A$1,1,MATCH($J$37,'PARAMETRE L2'!$A$1:$E$1,0)-1,COUNTA(OFFSET('PARAMETRE L2'!$A$1,1,MATCH($J$37,'PARAMETRE L2'!$A$1:$E$1,0)-1,1048575,1)),1)</xm:f>
          </x14:formula1>
          <xm:sqref>N37 K149</xm:sqref>
        </x14:dataValidation>
        <x14:dataValidation type="list" allowBlank="1" showInputMessage="1" showErrorMessage="1" xr:uid="{00000000-0002-0000-0600-000018000000}">
          <x14:formula1>
            <xm:f>OFFSET('PARAMETRE L2'!$A$1,1,MATCH($J$38,'PARAMETRE L2'!$A$1:$E$1,0)-1,COUNTA(OFFSET('PARAMETRE L2'!$A$1,1,MATCH($J$38,'PARAMETRE L2'!$A$1:$E$1,0)-1,1048575,1)),1)</xm:f>
          </x14:formula1>
          <xm:sqref>N38</xm:sqref>
        </x14:dataValidation>
        <x14:dataValidation type="list" allowBlank="1" showInputMessage="1" showErrorMessage="1" xr:uid="{00000000-0002-0000-0600-000019000000}">
          <x14:formula1>
            <xm:f>OFFSET('PARAMETRE L2'!$A$1,1,MATCH($J$39,'PARAMETRE L2'!$A$1:$E$1,0)-1,COUNTA(OFFSET('PARAMETRE L2'!$A$1,1,MATCH($J$39,'PARAMETRE L2'!$A$1:$E$1,0)-1,1048575,1)),1)</xm:f>
          </x14:formula1>
          <xm:sqref>K39:K40 N39</xm:sqref>
        </x14:dataValidation>
        <x14:dataValidation type="list" allowBlank="1" showInputMessage="1" showErrorMessage="1" xr:uid="{00000000-0002-0000-0600-00001A000000}">
          <x14:formula1>
            <xm:f>OFFSET('PARAMETRE L2'!$A$1,1,MATCH($J$40,'PARAMETRE L2'!$A$1:$E$1,0)-1,COUNTA(OFFSET('PARAMETRE L2'!$A$1,1,MATCH($J$40,'PARAMETRE L2'!$A$1:$E$1,0)-1,1048575,1)),1)</xm:f>
          </x14:formula1>
          <xm:sqref>N40</xm:sqref>
        </x14:dataValidation>
        <x14:dataValidation type="list" allowBlank="1" showInputMessage="1" showErrorMessage="1" xr:uid="{00000000-0002-0000-0600-00001B000000}">
          <x14:formula1>
            <xm:f>OFFSET('PARAMETRE L2'!$A$1,1,MATCH($J$41,'PARAMETRE L2'!$A$1:$E$1,0)-1,COUNTA(OFFSET('PARAMETRE L2'!$A$1,1,MATCH($J$41,'PARAMETRE L2'!$A$1:$E$1,0)-1,1048575,1)),1)</xm:f>
          </x14:formula1>
          <xm:sqref>K41 N41</xm:sqref>
        </x14:dataValidation>
        <x14:dataValidation type="list" allowBlank="1" showInputMessage="1" showErrorMessage="1" xr:uid="{00000000-0002-0000-0600-00001C000000}">
          <x14:formula1>
            <xm:f>OFFSET('PARAMETRE L2'!$A$1,1,MATCH($J$42,'PARAMETRE L2'!$A$1:$E$1,0)-1,COUNTA(OFFSET('PARAMETRE L2'!$A$1,1,MATCH($J$42,'PARAMETRE L2'!$A$1:$E$1,0)-1,1048575,1)),1)</xm:f>
          </x14:formula1>
          <xm:sqref>K42 N42</xm:sqref>
        </x14:dataValidation>
        <x14:dataValidation type="list" allowBlank="1" showInputMessage="1" showErrorMessage="1" xr:uid="{00000000-0002-0000-0600-00001D000000}">
          <x14:formula1>
            <xm:f>OFFSET('PARAMETRE L2'!$A$1,1,MATCH($J$43,'PARAMETRE L2'!$A$1:$E$1,0)-1,COUNTA(OFFSET('PARAMETRE L2'!$A$1,1,MATCH($J$43,'PARAMETRE L2'!$A$1:$E$1,0)-1,1048575,1)),1)</xm:f>
          </x14:formula1>
          <xm:sqref>K43 N43</xm:sqref>
        </x14:dataValidation>
        <x14:dataValidation type="list" allowBlank="1" showInputMessage="1" showErrorMessage="1" xr:uid="{00000000-0002-0000-0600-00001E000000}">
          <x14:formula1>
            <xm:f>OFFSET('PARAMETRE L2'!$A$1,1,MATCH($J$44,'PARAMETRE L2'!$A$1:$E$1,0)-1,COUNTA(OFFSET('PARAMETRE L2'!$A$1,1,MATCH($J$44,'PARAMETRE L2'!$A$1:$E$1,0)-1,1048575,1)),1)</xm:f>
          </x14:formula1>
          <xm:sqref>K44 N44</xm:sqref>
        </x14:dataValidation>
        <x14:dataValidation type="list" allowBlank="1" showInputMessage="1" showErrorMessage="1" xr:uid="{00000000-0002-0000-0600-00001F000000}">
          <x14:formula1>
            <xm:f>OFFSET('PARAMETRE L2'!$A$1,1,MATCH($J$45,'PARAMETRE L2'!$A$1:$E$1,0)-1,COUNTA(OFFSET('PARAMETRE L2'!$A$1,1,MATCH($J$45,'PARAMETRE L2'!$A$1:$E$1,0)-1,1048575,1)),1)</xm:f>
          </x14:formula1>
          <xm:sqref>N45</xm:sqref>
        </x14:dataValidation>
        <x14:dataValidation type="list" allowBlank="1" showInputMessage="1" showErrorMessage="1" xr:uid="{00000000-0002-0000-0600-000020000000}">
          <x14:formula1>
            <xm:f>OFFSET('PARAMETRE L2'!$A$1,1,MATCH($J$46,'PARAMETRE L2'!$A$1:$E$1,0)-1,COUNTA(OFFSET('PARAMETRE L2'!$A$1,1,MATCH($J$46,'PARAMETRE L2'!$A$1:$E$1,0)-1,1048575,1)),1)</xm:f>
          </x14:formula1>
          <xm:sqref>K46 N46</xm:sqref>
        </x14:dataValidation>
        <x14:dataValidation type="list" allowBlank="1" showInputMessage="1" showErrorMessage="1" xr:uid="{00000000-0002-0000-0600-000021000000}">
          <x14:formula1>
            <xm:f>OFFSET('PARAMETRE L2'!$A$1,1,MATCH($J$47,'PARAMETRE L2'!$A$1:$E$1,0)-1,COUNTA(OFFSET('PARAMETRE L2'!$A$1,1,MATCH($J$47,'PARAMETRE L2'!$A$1:$E$1,0)-1,1048575,1)),1)</xm:f>
          </x14:formula1>
          <xm:sqref>K47 N47</xm:sqref>
        </x14:dataValidation>
        <x14:dataValidation type="list" allowBlank="1" showInputMessage="1" showErrorMessage="1" xr:uid="{00000000-0002-0000-0600-000022000000}">
          <x14:formula1>
            <xm:f>OFFSET('PARAMETRE L2'!$A$1,1,MATCH($J$48,'PARAMETRE L2'!$A$1:$E$1,0)-1,COUNTA(OFFSET('PARAMETRE L2'!$A$1,1,MATCH($J$48,'PARAMETRE L2'!$A$1:$E$1,0)-1,1048575,1)),1)</xm:f>
          </x14:formula1>
          <xm:sqref>K48 N48</xm:sqref>
        </x14:dataValidation>
        <x14:dataValidation type="list" allowBlank="1" showInputMessage="1" showErrorMessage="1" xr:uid="{00000000-0002-0000-0600-000023000000}">
          <x14:formula1>
            <xm:f>OFFSET('PARAMETRE L2'!$A$1,1,MATCH($J$49,'PARAMETRE L2'!$A$1:$E$1,0)-1,COUNTA(OFFSET('PARAMETRE L2'!$A$1,1,MATCH($J$49,'PARAMETRE L2'!$A$1:$E$1,0)-1,1048575,1)),1)</xm:f>
          </x14:formula1>
          <xm:sqref>K49 N49</xm:sqref>
        </x14:dataValidation>
        <x14:dataValidation type="list" allowBlank="1" showInputMessage="1" showErrorMessage="1" xr:uid="{00000000-0002-0000-0600-000024000000}">
          <x14:formula1>
            <xm:f>OFFSET('PARAMETRE L2'!$A$1,1,MATCH($J$50,'PARAMETRE L2'!$A$1:$E$1,0)-1,COUNTA(OFFSET('PARAMETRE L2'!$A$1,1,MATCH($J$50,'PARAMETRE L2'!$A$1:$E$1,0)-1,1048575,1)),1)</xm:f>
          </x14:formula1>
          <xm:sqref>K50 N50</xm:sqref>
        </x14:dataValidation>
        <x14:dataValidation type="list" allowBlank="1" showInputMessage="1" showErrorMessage="1" xr:uid="{00000000-0002-0000-0600-000025000000}">
          <x14:formula1>
            <xm:f>OFFSET('PARAMETRE L2'!$A$1,1,MATCH($J$51,'PARAMETRE L2'!$A$1:$E$1,0)-1,COUNTA(OFFSET('PARAMETRE L2'!$A$1,1,MATCH($J$51,'PARAMETRE L2'!$A$1:$E$1,0)-1,1048575,1)),1)</xm:f>
          </x14:formula1>
          <xm:sqref>K51 N51</xm:sqref>
        </x14:dataValidation>
        <x14:dataValidation type="list" allowBlank="1" showInputMessage="1" showErrorMessage="1" xr:uid="{00000000-0002-0000-0600-000026000000}">
          <x14:formula1>
            <xm:f>OFFSET('PARAMETRE L2'!$A$1,1,MATCH($J$52,'PARAMETRE L2'!$A$1:$E$1,0)-1,COUNTA(OFFSET('PARAMETRE L2'!$A$1,1,MATCH($J$52,'PARAMETRE L2'!$A$1:$E$1,0)-1,1048575,1)),1)</xm:f>
          </x14:formula1>
          <xm:sqref>K52 N52</xm:sqref>
        </x14:dataValidation>
        <x14:dataValidation type="list" allowBlank="1" showInputMessage="1" showErrorMessage="1" xr:uid="{00000000-0002-0000-06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K53 N53</xm:sqref>
        </x14:dataValidation>
        <x14:dataValidation type="list" allowBlank="1" showInputMessage="1" showErrorMessage="1" xr:uid="{00000000-0002-0000-0600-000028000000}">
          <x14:formula1>
            <xm:f>OFFSET('PARAMETRE L2'!$A$1,1,MATCH($J$54,'PARAMETRE L2'!$A$1:$E$1,0)-1,COUNTA(OFFSET('PARAMETRE L2'!$A$1,1,MATCH($J$54,'PARAMETRE L2'!$A$1:$E$1,0)-1,1048575,1)),1)</xm:f>
          </x14:formula1>
          <xm:sqref>N54</xm:sqref>
        </x14:dataValidation>
        <x14:dataValidation type="list" allowBlank="1" showInputMessage="1" showErrorMessage="1" xr:uid="{00000000-0002-0000-0600-000029000000}">
          <x14:formula1>
            <xm:f>OFFSET('PARAMETRE L2'!$A$1,1,MATCH($J$55,'PARAMETRE L2'!$A$1:$E$1,0)-1,COUNTA(OFFSET('PARAMETRE L2'!$A$1,1,MATCH($J$55,'PARAMETRE L2'!$A$1:$E$1,0)-1,1048575,1)),1)</xm:f>
          </x14:formula1>
          <xm:sqref>K55 N55</xm:sqref>
        </x14:dataValidation>
        <x14:dataValidation type="list" allowBlank="1" showInputMessage="1" showErrorMessage="1" xr:uid="{00000000-0002-0000-0600-00002A000000}">
          <x14:formula1>
            <xm:f>OFFSET('PARAMETRE L2'!$A$1,1,MATCH($J$56,'PARAMETRE L2'!$A$1:$E$1,0)-1,COUNTA(OFFSET('PARAMETRE L2'!$A$1,1,MATCH($J$56,'PARAMETRE L2'!$A$1:$E$1,0)-1,1048575,1)),1)</xm:f>
          </x14:formula1>
          <xm:sqref>K56 N56</xm:sqref>
        </x14:dataValidation>
        <x14:dataValidation type="list" allowBlank="1" showInputMessage="1" showErrorMessage="1" xr:uid="{00000000-0002-0000-0600-00002B000000}">
          <x14:formula1>
            <xm:f>OFFSET('PARAMETRE L2'!$A$1,1,MATCH($J$57,'PARAMETRE L2'!$A$1:$E$1,0)-1,COUNTA(OFFSET('PARAMETRE L2'!$A$1,1,MATCH($J$57,'PARAMETRE L2'!$A$1:$E$1,0)-1,1048575,1)),1)</xm:f>
          </x14:formula1>
          <xm:sqref>K57 N57</xm:sqref>
        </x14:dataValidation>
        <x14:dataValidation type="list" allowBlank="1" showInputMessage="1" showErrorMessage="1" xr:uid="{00000000-0002-0000-0600-00002C000000}">
          <x14:formula1>
            <xm:f>OFFSET('PARAMETRE L2'!$A$1,1,MATCH($J$58,'PARAMETRE L2'!$A$1:$E$1,0)-1,COUNTA(OFFSET('PARAMETRE L2'!$A$1,1,MATCH($J$58,'PARAMETRE L2'!$A$1:$E$1,0)-1,1048575,1)),1)</xm:f>
          </x14:formula1>
          <xm:sqref>K58 N58</xm:sqref>
        </x14:dataValidation>
        <x14:dataValidation type="list" allowBlank="1" showInputMessage="1" showErrorMessage="1" xr:uid="{00000000-0002-0000-0600-00002D000000}">
          <x14:formula1>
            <xm:f>OFFSET('PARAMETRE L2'!$A$1,1,MATCH($J$59,'PARAMETRE L2'!$A$1:$E$1,0)-1,COUNTA(OFFSET('PARAMETRE L2'!$A$1,1,MATCH($J$59,'PARAMETRE L2'!$A$1:$E$1,0)-1,1048575,1)),1)</xm:f>
          </x14:formula1>
          <xm:sqref>K59 N59</xm:sqref>
        </x14:dataValidation>
        <x14:dataValidation type="list" allowBlank="1" showInputMessage="1" showErrorMessage="1" xr:uid="{00000000-0002-0000-0600-00002E000000}">
          <x14:formula1>
            <xm:f>OFFSET('PARAMETRE L2'!$A$1,1,MATCH($J$60,'PARAMETRE L2'!$A$1:$E$1,0)-1,COUNTA(OFFSET('PARAMETRE L2'!$A$1,1,MATCH($J$60,'PARAMETRE L2'!$A$1:$E$1,0)-1,1048575,1)),1)</xm:f>
          </x14:formula1>
          <xm:sqref>K60 N60</xm:sqref>
        </x14:dataValidation>
        <x14:dataValidation type="list" allowBlank="1" showInputMessage="1" showErrorMessage="1" xr:uid="{00000000-0002-0000-0600-00002F000000}">
          <x14:formula1>
            <xm:f>OFFSET('PARAMETRE L2'!$A$1,1,MATCH($J$61,'PARAMETRE L2'!$A$1:$E$1,0)-1,COUNTA(OFFSET('PARAMETRE L2'!$A$1,1,MATCH($J$61,'PARAMETRE L2'!$A$1:$E$1,0)-1,1048575,1)),1)</xm:f>
          </x14:formula1>
          <xm:sqref>K61 N61</xm:sqref>
        </x14:dataValidation>
        <x14:dataValidation type="list" allowBlank="1" showInputMessage="1" showErrorMessage="1" xr:uid="{00000000-0002-0000-0600-000030000000}">
          <x14:formula1>
            <xm:f>OFFSET('PARAMETRE L2'!$A$1,1,MATCH($J$62,'PARAMETRE L2'!$A$1:$E$1,0)-1,COUNTA(OFFSET('PARAMETRE L2'!$A$1,1,MATCH($J$62,'PARAMETRE L2'!$A$1:$E$1,0)-1,1048575,1)),1)</xm:f>
          </x14:formula1>
          <xm:sqref>K62 N62</xm:sqref>
        </x14:dataValidation>
        <x14:dataValidation type="list" allowBlank="1" showInputMessage="1" showErrorMessage="1" xr:uid="{00000000-0002-0000-0600-000031000000}">
          <x14:formula1>
            <xm:f>OFFSET('PARAMETRE L2'!$A$1,1,MATCH($J$63,'PARAMETRE L2'!$A$1:$E$1,0)-1,COUNTA(OFFSET('PARAMETRE L2'!$A$1,1,MATCH($J$63,'PARAMETRE L2'!$A$1:$E$1,0)-1,1048575,1)),1)</xm:f>
          </x14:formula1>
          <xm:sqref>K63 N63</xm:sqref>
        </x14:dataValidation>
        <x14:dataValidation type="list" allowBlank="1" showInputMessage="1" showErrorMessage="1" xr:uid="{00000000-0002-0000-0600-000032000000}">
          <x14:formula1>
            <xm:f>OFFSET('PARAMETRE L2'!$A$1,1,MATCH($J$64,'PARAMETRE L2'!$A$1:$E$1,0)-1,COUNTA(OFFSET('PARAMETRE L2'!$A$1,1,MATCH($J$64,'PARAMETRE L2'!$A$1:$E$1,0)-1,1048575,1)),1)</xm:f>
          </x14:formula1>
          <xm:sqref>K64 N64</xm:sqref>
        </x14:dataValidation>
        <x14:dataValidation type="list" allowBlank="1" showInputMessage="1" showErrorMessage="1" xr:uid="{00000000-0002-0000-0600-000033000000}">
          <x14:formula1>
            <xm:f>OFFSET('PARAMETRE L2'!$A$1,1,MATCH($J$65,'PARAMETRE L2'!$A$1:$E$1,0)-1,COUNTA(OFFSET('PARAMETRE L2'!$A$1,1,MATCH($J$65,'PARAMETRE L2'!$A$1:$E$1,0)-1,1048575,1)),1)</xm:f>
          </x14:formula1>
          <xm:sqref>K65 N65</xm:sqref>
        </x14:dataValidation>
        <x14:dataValidation type="list" allowBlank="1" showInputMessage="1" showErrorMessage="1" xr:uid="{00000000-0002-0000-0600-000034000000}">
          <x14:formula1>
            <xm:f>OFFSET('PARAMETRE L2'!$A$1,1,MATCH($J$66,'PARAMETRE L2'!$A$1:$E$1,0)-1,COUNTA(OFFSET('PARAMETRE L2'!$A$1,1,MATCH($J$66,'PARAMETRE L2'!$A$1:$E$1,0)-1,1048575,1)),1)</xm:f>
          </x14:formula1>
          <xm:sqref>K66 N66</xm:sqref>
        </x14:dataValidation>
        <x14:dataValidation type="list" allowBlank="1" showInputMessage="1" showErrorMessage="1" xr:uid="{00000000-0002-0000-0600-000035000000}">
          <x14:formula1>
            <xm:f>OFFSET('PARAMETRE L2'!$A$1,1,MATCH($J$67,'PARAMETRE L2'!$A$1:$E$1,0)-1,COUNTA(OFFSET('PARAMETRE L2'!$A$1,1,MATCH($J$67,'PARAMETRE L2'!$A$1:$E$1,0)-1,1048575,1)),1)</xm:f>
          </x14:formula1>
          <xm:sqref>K67 N67</xm:sqref>
        </x14:dataValidation>
        <x14:dataValidation type="list" allowBlank="1" showInputMessage="1" showErrorMessage="1" xr:uid="{00000000-0002-0000-0600-000036000000}">
          <x14:formula1>
            <xm:f>OFFSET('PARAMETRE L2'!$A$1,1,MATCH($J$68,'PARAMETRE L2'!$A$1:$E$1,0)-1,COUNTA(OFFSET('PARAMETRE L2'!$A$1,1,MATCH($J$68,'PARAMETRE L2'!$A$1:$E$1,0)-1,1048575,1)),1)</xm:f>
          </x14:formula1>
          <xm:sqref>K68 N68</xm:sqref>
        </x14:dataValidation>
        <x14:dataValidation type="list" allowBlank="1" showInputMessage="1" showErrorMessage="1" xr:uid="{00000000-0002-0000-0600-000037000000}">
          <x14:formula1>
            <xm:f>OFFSET('PARAMETRE L2'!$A$1,1,MATCH($J$69,'PARAMETRE L2'!$A$1:$E$1,0)-1,COUNTA(OFFSET('PARAMETRE L2'!$A$1,1,MATCH($J$69,'PARAMETRE L2'!$A$1:$E$1,0)-1,1048575,1)),1)</xm:f>
          </x14:formula1>
          <xm:sqref>K69 N69</xm:sqref>
        </x14:dataValidation>
        <x14:dataValidation type="list" allowBlank="1" showInputMessage="1" showErrorMessage="1" xr:uid="{00000000-0002-0000-0600-000038000000}">
          <x14:formula1>
            <xm:f>OFFSET('PARAMETRE L2'!$A$1,1,MATCH($J$70,'PARAMETRE L2'!$A$1:$E$1,0)-1,COUNTA(OFFSET('PARAMETRE L2'!$A$1,1,MATCH($J$70,'PARAMETRE L2'!$A$1:$E$1,0)-1,1048575,1)),1)</xm:f>
          </x14:formula1>
          <xm:sqref>K70 N70</xm:sqref>
        </x14:dataValidation>
        <x14:dataValidation type="list" allowBlank="1" showInputMessage="1" showErrorMessage="1" xr:uid="{00000000-0002-0000-0600-000039000000}">
          <x14:formula1>
            <xm:f>OFFSET('PARAMETRE L2'!$A$1,1,MATCH($J$71,'PARAMETRE L2'!$A$1:$E$1,0)-1,COUNTA(OFFSET('PARAMETRE L2'!$A$1,1,MATCH($J$71,'PARAMETRE L2'!$A$1:$E$1,0)-1,1048575,1)),1)</xm:f>
          </x14:formula1>
          <xm:sqref>K71 N71</xm:sqref>
        </x14:dataValidation>
        <x14:dataValidation type="list" allowBlank="1" showInputMessage="1" showErrorMessage="1" xr:uid="{00000000-0002-0000-0600-00003A000000}">
          <x14:formula1>
            <xm:f>OFFSET('PARAMETRE L2'!$A$1,1,MATCH($J$72,'PARAMETRE L2'!$A$1:$E$1,0)-1,COUNTA(OFFSET('PARAMETRE L2'!$A$1,1,MATCH($J$72,'PARAMETRE L2'!$A$1:$E$1,0)-1,1048575,1)),1)</xm:f>
          </x14:formula1>
          <xm:sqref>K72 N72</xm:sqref>
        </x14:dataValidation>
        <x14:dataValidation type="list" allowBlank="1" showInputMessage="1" showErrorMessage="1" xr:uid="{00000000-0002-0000-0600-00003B000000}">
          <x14:formula1>
            <xm:f>OFFSET('PARAMETRE L2'!$A$1,1,MATCH($J$73,'PARAMETRE L2'!$A$1:$E$1,0)-1,COUNTA(OFFSET('PARAMETRE L2'!$A$1,1,MATCH($J$73,'PARAMETRE L2'!$A$1:$E$1,0)-1,1048575,1)),1)</xm:f>
          </x14:formula1>
          <xm:sqref>K73 N73</xm:sqref>
        </x14:dataValidation>
        <x14:dataValidation type="list" allowBlank="1" showInputMessage="1" showErrorMessage="1" xr:uid="{00000000-0002-0000-0600-00003C000000}">
          <x14:formula1>
            <xm:f>OFFSET('PARAMETRE L2'!$A$1,1,MATCH($J$74,'PARAMETRE L2'!$A$1:$E$1,0)-1,COUNTA(OFFSET('PARAMETRE L2'!$A$1,1,MATCH($J$74,'PARAMETRE L2'!$A$1:$E$1,0)-1,1048575,1)),1)</xm:f>
          </x14:formula1>
          <xm:sqref>K74 N74</xm:sqref>
        </x14:dataValidation>
        <x14:dataValidation type="list" allowBlank="1" showInputMessage="1" showErrorMessage="1" xr:uid="{00000000-0002-0000-0600-00003D000000}">
          <x14:formula1>
            <xm:f>OFFSET('PARAMETRE L2'!$A$1,1,MATCH($J$75,'PARAMETRE L2'!$A$1:$E$1,0)-1,COUNTA(OFFSET('PARAMETRE L2'!$A$1,1,MATCH($J$75,'PARAMETRE L2'!$A$1:$E$1,0)-1,1048575,1)),1)</xm:f>
          </x14:formula1>
          <xm:sqref>K75 N75</xm:sqref>
        </x14:dataValidation>
        <x14:dataValidation type="list" allowBlank="1" showInputMessage="1" showErrorMessage="1" xr:uid="{00000000-0002-0000-0600-00003E000000}">
          <x14:formula1>
            <xm:f>OFFSET('PARAMETRE L2'!$A$1,1,MATCH($J$76,'PARAMETRE L2'!$A$1:$E$1,0)-1,COUNTA(OFFSET('PARAMETRE L2'!$A$1,1,MATCH($J$76,'PARAMETRE L2'!$A$1:$E$1,0)-1,1048575,1)),1)</xm:f>
          </x14:formula1>
          <xm:sqref>K76 N76</xm:sqref>
        </x14:dataValidation>
        <x14:dataValidation type="list" allowBlank="1" showInputMessage="1" showErrorMessage="1" xr:uid="{00000000-0002-0000-0600-00003F000000}">
          <x14:formula1>
            <xm:f>OFFSET('PARAMETRE L2'!$A$1,1,MATCH($J$77,'PARAMETRE L2'!$A$1:$E$1,0)-1,COUNTA(OFFSET('PARAMETRE L2'!$A$1,1,MATCH($J$77,'PARAMETRE L2'!$A$1:$E$1,0)-1,1048575,1)),1)</xm:f>
          </x14:formula1>
          <xm:sqref>K77 N77</xm:sqref>
        </x14:dataValidation>
        <x14:dataValidation type="list" allowBlank="1" showInputMessage="1" showErrorMessage="1" xr:uid="{00000000-0002-0000-0600-000040000000}">
          <x14:formula1>
            <xm:f>OFFSET('PARAMETRE L2'!$A$1,1,MATCH($J$78,'PARAMETRE L2'!$A$1:$E$1,0)-1,COUNTA(OFFSET('PARAMETRE L2'!$A$1,1,MATCH($J$78,'PARAMETRE L2'!$A$1:$E$1,0)-1,1048575,1)),1)</xm:f>
          </x14:formula1>
          <xm:sqref>K78 N78</xm:sqref>
        </x14:dataValidation>
        <x14:dataValidation type="list" allowBlank="1" showInputMessage="1" showErrorMessage="1" xr:uid="{00000000-0002-0000-0600-000041000000}">
          <x14:formula1>
            <xm:f>OFFSET('PARAMETRE L2'!$A$1,1,MATCH($J$79,'PARAMETRE L2'!$A$1:$E$1,0)-1,COUNTA(OFFSET('PARAMETRE L2'!$A$1,1,MATCH($J$79,'PARAMETRE L2'!$A$1:$E$1,0)-1,1048575,1)),1)</xm:f>
          </x14:formula1>
          <xm:sqref>K79 N79</xm:sqref>
        </x14:dataValidation>
        <x14:dataValidation type="list" allowBlank="1" showInputMessage="1" showErrorMessage="1" xr:uid="{00000000-0002-0000-0600-000042000000}">
          <x14:formula1>
            <xm:f>OFFSET('PARAMETRE L2'!$A$1,1,MATCH($J$80,'PARAMETRE L2'!$A$1:$E$1,0)-1,COUNTA(OFFSET('PARAMETRE L2'!$A$1,1,MATCH($J$80,'PARAMETRE L2'!$A$1:$E$1,0)-1,1048575,1)),1)</xm:f>
          </x14:formula1>
          <xm:sqref>K80 N80</xm:sqref>
        </x14:dataValidation>
        <x14:dataValidation type="list" allowBlank="1" showInputMessage="1" showErrorMessage="1" xr:uid="{00000000-0002-0000-0600-000043000000}">
          <x14:formula1>
            <xm:f>OFFSET('PARAMETRE L2'!$A$1,1,MATCH($J$81,'PARAMETRE L2'!$A$1:$E$1,0)-1,COUNTA(OFFSET('PARAMETRE L2'!$A$1,1,MATCH($J$81,'PARAMETRE L2'!$A$1:$E$1,0)-1,1048575,1)),1)</xm:f>
          </x14:formula1>
          <xm:sqref>K81 N81</xm:sqref>
        </x14:dataValidation>
        <x14:dataValidation type="list" allowBlank="1" showInputMessage="1" showErrorMessage="1" xr:uid="{00000000-0002-0000-0600-000044000000}">
          <x14:formula1>
            <xm:f>OFFSET('PARAMETRE L2'!$A$1,1,MATCH($J$82,'PARAMETRE L2'!$A$1:$E$1,0)-1,COUNTA(OFFSET('PARAMETRE L2'!$A$1,1,MATCH($J$82,'PARAMETRE L2'!$A$1:$E$1,0)-1,1048575,1)),1)</xm:f>
          </x14:formula1>
          <xm:sqref>K82 N82</xm:sqref>
        </x14:dataValidation>
        <x14:dataValidation type="list" allowBlank="1" showInputMessage="1" showErrorMessage="1" xr:uid="{00000000-0002-0000-0600-000045000000}">
          <x14:formula1>
            <xm:f>OFFSET('PARAMETRE L2'!$A$1,1,MATCH($J$83,'PARAMETRE L2'!$A$1:$E$1,0)-1,COUNTA(OFFSET('PARAMETRE L2'!$A$1,1,MATCH($J$83,'PARAMETRE L2'!$A$1:$E$1,0)-1,1048575,1)),1)</xm:f>
          </x14:formula1>
          <xm:sqref>K83 N83</xm:sqref>
        </x14:dataValidation>
        <x14:dataValidation type="list" allowBlank="1" showInputMessage="1" showErrorMessage="1" xr:uid="{00000000-0002-0000-0600-000046000000}">
          <x14:formula1>
            <xm:f>OFFSET('PARAMETRE L2'!$A$1,1,MATCH($J$84,'PARAMETRE L2'!$A$1:$E$1,0)-1,COUNTA(OFFSET('PARAMETRE L2'!$A$1,1,MATCH($J$84,'PARAMETRE L2'!$A$1:$E$1,0)-1,1048575,1)),1)</xm:f>
          </x14:formula1>
          <xm:sqref>K84 N84</xm:sqref>
        </x14:dataValidation>
        <x14:dataValidation type="list" allowBlank="1" showInputMessage="1" showErrorMessage="1" xr:uid="{00000000-0002-0000-0600-000047000000}">
          <x14:formula1>
            <xm:f>OFFSET('PARAMETRE L2'!$A$1,1,MATCH($J$85,'PARAMETRE L2'!$A$1:$E$1,0)-1,COUNTA(OFFSET('PARAMETRE L2'!$A$1,1,MATCH($J$85,'PARAMETRE L2'!$A$1:$E$1,0)-1,1048575,1)),1)</xm:f>
          </x14:formula1>
          <xm:sqref>K85 N85</xm:sqref>
        </x14:dataValidation>
        <x14:dataValidation type="list" allowBlank="1" showInputMessage="1" showErrorMessage="1" xr:uid="{00000000-0002-0000-0600-000048000000}">
          <x14:formula1>
            <xm:f>OFFSET('PARAMETRE L2'!$A$1,1,MATCH($J$86,'PARAMETRE L2'!$A$1:$E$1,0)-1,COUNTA(OFFSET('PARAMETRE L2'!$A$1,1,MATCH($J$86,'PARAMETRE L2'!$A$1:$E$1,0)-1,1048575,1)),1)</xm:f>
          </x14:formula1>
          <xm:sqref>K86 N86</xm:sqref>
        </x14:dataValidation>
        <x14:dataValidation type="list" allowBlank="1" showInputMessage="1" showErrorMessage="1" xr:uid="{00000000-0002-0000-0600-000049000000}">
          <x14:formula1>
            <xm:f>OFFSET('PARAMETRE L2'!$A$1,1,MATCH($J$87,'PARAMETRE L2'!$A$1:$E$1,0)-1,COUNTA(OFFSET('PARAMETRE L2'!$A$1,1,MATCH($J$87,'PARAMETRE L2'!$A$1:$E$1,0)-1,1048575,1)),1)</xm:f>
          </x14:formula1>
          <xm:sqref>K87 N87</xm:sqref>
        </x14:dataValidation>
        <x14:dataValidation type="list" allowBlank="1" showInputMessage="1" showErrorMessage="1" xr:uid="{00000000-0002-0000-0600-00004A000000}">
          <x14:formula1>
            <xm:f>OFFSET('PARAMETRE L2'!$A$1,1,MATCH($J$88,'PARAMETRE L2'!$A$1:$E$1,0)-1,COUNTA(OFFSET('PARAMETRE L2'!$A$1,1,MATCH($J$88,'PARAMETRE L2'!$A$1:$E$1,0)-1,1048575,1)),1)</xm:f>
          </x14:formula1>
          <xm:sqref>K88 N88</xm:sqref>
        </x14:dataValidation>
        <x14:dataValidation type="list" allowBlank="1" showInputMessage="1" showErrorMessage="1" xr:uid="{00000000-0002-0000-0600-00004B000000}">
          <x14:formula1>
            <xm:f>'PARAMETRE L2'!$I$2:$I$3</xm:f>
          </x14:formula1>
          <xm:sqref>L19:L156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9"/>
  <sheetViews>
    <sheetView tabSelected="1" topLeftCell="A81" zoomScale="66" workbookViewId="0">
      <selection activeCell="M12" sqref="M12"/>
    </sheetView>
  </sheetViews>
  <sheetFormatPr baseColWidth="10" defaultRowHeight="15" x14ac:dyDescent="0.25"/>
  <cols>
    <col min="10" max="10" width="16.85546875" customWidth="1"/>
    <col min="11" max="11" width="18.140625" customWidth="1"/>
    <col min="12" max="12" width="19.85546875" customWidth="1"/>
    <col min="13" max="13" width="26.7109375" customWidth="1"/>
    <col min="15" max="15" width="21.42578125" customWidth="1"/>
  </cols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4"/>
      <c r="B2" s="4"/>
      <c r="C2" s="1"/>
      <c r="D2" s="1"/>
      <c r="E2" s="186" t="s">
        <v>0</v>
      </c>
      <c r="F2" s="186"/>
      <c r="G2" s="187" t="s">
        <v>1</v>
      </c>
      <c r="H2" s="186" t="s">
        <v>2</v>
      </c>
      <c r="I2" s="186"/>
    </row>
    <row r="3" spans="1:9" ht="15.75" x14ac:dyDescent="0.25">
      <c r="A3" s="4"/>
      <c r="B3" s="4"/>
      <c r="C3" s="4"/>
      <c r="D3" s="1"/>
      <c r="E3" s="186"/>
      <c r="F3" s="186"/>
      <c r="G3" s="188"/>
      <c r="H3" s="186"/>
      <c r="I3" s="186"/>
    </row>
    <row r="4" spans="1:9" s="233" customFormat="1" ht="63" x14ac:dyDescent="0.25">
      <c r="A4" s="234"/>
      <c r="B4" s="234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34"/>
      <c r="B5" s="234"/>
      <c r="C5" s="234"/>
      <c r="D5" s="229"/>
      <c r="E5" s="236"/>
      <c r="F5" s="236"/>
      <c r="G5" s="236"/>
      <c r="H5" s="236"/>
      <c r="I5" s="236"/>
    </row>
    <row r="6" spans="1:9" ht="15.75" x14ac:dyDescent="0.25">
      <c r="A6" s="4"/>
      <c r="B6" s="4"/>
      <c r="C6" s="4"/>
      <c r="D6" s="226" t="s">
        <v>6</v>
      </c>
      <c r="E6" s="219" t="s">
        <v>4</v>
      </c>
      <c r="F6" s="225"/>
      <c r="G6" s="227" t="str">
        <f>[1]Synthèse!B3</f>
        <v>Langues étrangères appliquées</v>
      </c>
      <c r="H6" s="219" t="s">
        <v>180</v>
      </c>
      <c r="I6" s="225"/>
    </row>
    <row r="7" spans="1:9" ht="15.75" x14ac:dyDescent="0.25">
      <c r="A7" s="185" t="s">
        <v>217</v>
      </c>
      <c r="B7" s="185"/>
      <c r="C7" s="4"/>
      <c r="D7" s="81" t="s">
        <v>3</v>
      </c>
      <c r="E7" s="189" t="s">
        <v>4</v>
      </c>
      <c r="F7" s="190"/>
      <c r="G7" s="103" t="str">
        <f>+G6</f>
        <v>Langues étrangères appliquées</v>
      </c>
      <c r="H7" s="122" t="s">
        <v>178</v>
      </c>
      <c r="I7" s="127"/>
    </row>
    <row r="8" spans="1:9" ht="15.75" x14ac:dyDescent="0.25">
      <c r="A8" s="185"/>
      <c r="B8" s="185"/>
      <c r="C8" s="4"/>
      <c r="D8" s="81" t="s">
        <v>8</v>
      </c>
      <c r="E8" s="189" t="s">
        <v>4</v>
      </c>
      <c r="F8" s="190"/>
      <c r="G8" s="103" t="str">
        <f t="shared" ref="G8:G11" si="0">+G7</f>
        <v>Langues étrangères appliquées</v>
      </c>
      <c r="H8" s="122" t="s">
        <v>181</v>
      </c>
      <c r="I8" s="127"/>
    </row>
    <row r="9" spans="1:9" ht="15.75" x14ac:dyDescent="0.25">
      <c r="A9" s="185"/>
      <c r="B9" s="185"/>
      <c r="C9" s="4"/>
      <c r="D9" s="81" t="s">
        <v>10</v>
      </c>
      <c r="E9" s="189" t="s">
        <v>4</v>
      </c>
      <c r="F9" s="190"/>
      <c r="G9" s="103" t="str">
        <f t="shared" si="0"/>
        <v>Langues étrangères appliquées</v>
      </c>
      <c r="H9" s="122" t="s">
        <v>182</v>
      </c>
      <c r="I9" s="127"/>
    </row>
    <row r="10" spans="1:9" ht="15.75" x14ac:dyDescent="0.25">
      <c r="A10" s="185"/>
      <c r="B10" s="185"/>
      <c r="C10" s="4"/>
      <c r="D10" s="81" t="s">
        <v>12</v>
      </c>
      <c r="E10" s="189" t="s">
        <v>4</v>
      </c>
      <c r="F10" s="190"/>
      <c r="G10" s="103" t="str">
        <f t="shared" si="0"/>
        <v>Langues étrangères appliquées</v>
      </c>
      <c r="H10" s="122" t="s">
        <v>183</v>
      </c>
      <c r="I10" s="127"/>
    </row>
    <row r="11" spans="1:9" ht="15.75" x14ac:dyDescent="0.25">
      <c r="A11" s="4"/>
      <c r="B11" s="4"/>
      <c r="C11" s="4"/>
      <c r="D11" s="81" t="s">
        <v>14</v>
      </c>
      <c r="E11" s="189" t="s">
        <v>4</v>
      </c>
      <c r="F11" s="190"/>
      <c r="G11" s="10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4"/>
      <c r="B12" s="4"/>
      <c r="C12" s="4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12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1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1"/>
      <c r="B15" s="4"/>
      <c r="C15" s="4"/>
      <c r="D15" s="12"/>
      <c r="E15" s="12"/>
      <c r="F15" s="12"/>
      <c r="G15" s="4"/>
      <c r="H15" s="4"/>
      <c r="I15" s="4"/>
    </row>
    <row r="16" spans="1:9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5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95" t="s">
        <v>1581</v>
      </c>
    </row>
    <row r="18" spans="1:15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</row>
    <row r="19" spans="1:15" ht="15.75" x14ac:dyDescent="0.25">
      <c r="A19" s="134" t="s">
        <v>187</v>
      </c>
      <c r="B19" s="137" t="s">
        <v>36</v>
      </c>
      <c r="C19" s="140" t="s">
        <v>188</v>
      </c>
      <c r="D19" s="141" t="s">
        <v>87</v>
      </c>
      <c r="E19" s="152">
        <v>6</v>
      </c>
      <c r="F19" s="19" t="s">
        <v>189</v>
      </c>
      <c r="G19" s="20" t="s">
        <v>92</v>
      </c>
      <c r="H19" s="21" t="s">
        <v>41</v>
      </c>
      <c r="I19" s="22" t="s">
        <v>51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 t="s">
        <v>190</v>
      </c>
      <c r="G20" s="20" t="s">
        <v>191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</row>
    <row r="27" spans="1:15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1398</v>
      </c>
      <c r="K27" s="117" t="s">
        <v>1292</v>
      </c>
      <c r="L27" s="105"/>
      <c r="M27" s="105"/>
      <c r="N27" s="105"/>
      <c r="O27" s="105"/>
    </row>
    <row r="28" spans="1:15" ht="15.75" x14ac:dyDescent="0.25">
      <c r="A28" s="135"/>
      <c r="B28" s="138"/>
      <c r="C28" s="140" t="s">
        <v>192</v>
      </c>
      <c r="D28" s="141" t="s">
        <v>136</v>
      </c>
      <c r="E28" s="142">
        <v>6</v>
      </c>
      <c r="F28" s="51" t="s">
        <v>193</v>
      </c>
      <c r="G28" s="20" t="s">
        <v>138</v>
      </c>
      <c r="H28" s="24" t="s">
        <v>41</v>
      </c>
      <c r="I28" s="22" t="s">
        <v>51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 t="s">
        <v>194</v>
      </c>
      <c r="G29" s="20" t="s">
        <v>218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</row>
    <row r="36" spans="1:15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1398</v>
      </c>
      <c r="K36" s="117" t="s">
        <v>1316</v>
      </c>
      <c r="L36" s="105"/>
      <c r="M36" s="105"/>
      <c r="N36" s="105"/>
      <c r="O36" s="105"/>
    </row>
    <row r="37" spans="1:15" ht="15.75" x14ac:dyDescent="0.25">
      <c r="A37" s="135"/>
      <c r="B37" s="138"/>
      <c r="C37" s="140" t="s">
        <v>196</v>
      </c>
      <c r="D37" s="141" t="s">
        <v>197</v>
      </c>
      <c r="E37" s="183">
        <v>9</v>
      </c>
      <c r="F37" s="51" t="s">
        <v>198</v>
      </c>
      <c r="G37" s="87" t="s">
        <v>199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52" t="s">
        <v>198</v>
      </c>
      <c r="G38" s="87" t="s">
        <v>199</v>
      </c>
      <c r="H38" s="24" t="s">
        <v>41</v>
      </c>
      <c r="I38" s="22" t="s">
        <v>42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19" t="s">
        <v>200</v>
      </c>
      <c r="G39" s="20" t="s">
        <v>201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25" t="s">
        <v>202</v>
      </c>
      <c r="G40" s="20" t="s">
        <v>219</v>
      </c>
      <c r="H40" s="24" t="s">
        <v>41</v>
      </c>
      <c r="I40" s="22" t="s">
        <v>44</v>
      </c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8"/>
      <c r="C44" s="140"/>
      <c r="D44" s="141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</row>
    <row r="45" spans="1:15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1398</v>
      </c>
      <c r="K45" s="117" t="s">
        <v>1308</v>
      </c>
      <c r="L45" s="105"/>
      <c r="M45" s="105"/>
      <c r="N45" s="105"/>
      <c r="O45" s="105"/>
    </row>
    <row r="46" spans="1:15" ht="15.75" x14ac:dyDescent="0.25">
      <c r="A46" s="135"/>
      <c r="B46" s="156" t="s">
        <v>76</v>
      </c>
      <c r="C46" s="140" t="s">
        <v>204</v>
      </c>
      <c r="D46" s="141" t="s">
        <v>108</v>
      </c>
      <c r="E46" s="142">
        <v>6</v>
      </c>
      <c r="F46" s="51" t="s">
        <v>205</v>
      </c>
      <c r="G46" s="32" t="s">
        <v>206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19" t="s">
        <v>205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25" t="s">
        <v>205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 t="s">
        <v>205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2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141"/>
      <c r="E53" s="143"/>
      <c r="F53" s="19"/>
      <c r="G53" s="32"/>
      <c r="H53" s="24"/>
      <c r="I53" s="22"/>
      <c r="J53" s="105"/>
      <c r="K53" s="105"/>
      <c r="L53" s="105"/>
      <c r="M53" s="105"/>
      <c r="N53" s="105"/>
      <c r="O53" s="105"/>
    </row>
    <row r="54" spans="1:15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17" t="s">
        <v>1398</v>
      </c>
      <c r="K54" s="117" t="s">
        <v>1326</v>
      </c>
      <c r="L54" s="105"/>
      <c r="M54" s="105"/>
      <c r="N54" s="105"/>
      <c r="O54" s="105"/>
    </row>
    <row r="55" spans="1:15" ht="15.75" x14ac:dyDescent="0.25">
      <c r="A55" s="135"/>
      <c r="B55" s="157"/>
      <c r="C55" s="140" t="s">
        <v>207</v>
      </c>
      <c r="D55" s="141" t="s">
        <v>117</v>
      </c>
      <c r="E55" s="142">
        <v>0</v>
      </c>
      <c r="F55" s="51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 t="s">
        <v>208</v>
      </c>
      <c r="D64" s="153" t="s">
        <v>119</v>
      </c>
      <c r="E64" s="153">
        <v>6</v>
      </c>
      <c r="F64" s="63" t="s">
        <v>209</v>
      </c>
      <c r="G64" s="90" t="str">
        <f>G13</f>
        <v>Sciences du langage</v>
      </c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210</v>
      </c>
      <c r="G65" s="90" t="str">
        <f>G14</f>
        <v>Administration économique et sociale</v>
      </c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211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212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154"/>
      <c r="E68" s="154"/>
      <c r="F68" s="63" t="s">
        <v>213</v>
      </c>
      <c r="G68" s="90"/>
      <c r="H68" s="91"/>
      <c r="I68" s="92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</row>
    <row r="78" spans="1:15" ht="90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 t="s">
        <v>1398</v>
      </c>
      <c r="K78" s="105" t="s">
        <v>1396</v>
      </c>
      <c r="L78" s="105"/>
      <c r="M78" s="105"/>
      <c r="N78" s="105"/>
      <c r="O78" s="118" t="s">
        <v>1582</v>
      </c>
    </row>
    <row r="79" spans="1:15" ht="15.75" x14ac:dyDescent="0.25">
      <c r="A79" s="135"/>
      <c r="B79" s="157"/>
      <c r="C79" s="140" t="s">
        <v>214</v>
      </c>
      <c r="D79" s="140" t="s">
        <v>126</v>
      </c>
      <c r="E79" s="154">
        <v>3</v>
      </c>
      <c r="F79" s="51" t="s">
        <v>215</v>
      </c>
      <c r="G79" s="20" t="s">
        <v>126</v>
      </c>
      <c r="H79" s="24" t="s">
        <v>41</v>
      </c>
      <c r="I79" s="22" t="s">
        <v>83</v>
      </c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</row>
    <row r="87" spans="1:15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</row>
    <row r="88" spans="1:15" ht="16.5" thickBot="1" x14ac:dyDescent="0.3">
      <c r="A88" s="136"/>
      <c r="B88" s="46" t="s">
        <v>216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</row>
    <row r="89" spans="1:15" ht="15.75" x14ac:dyDescent="0.25">
      <c r="A89" s="159" t="s">
        <v>223</v>
      </c>
      <c r="B89" s="161" t="s">
        <v>36</v>
      </c>
      <c r="C89" s="140" t="s">
        <v>224</v>
      </c>
      <c r="D89" s="141" t="s">
        <v>225</v>
      </c>
      <c r="E89" s="142">
        <v>6</v>
      </c>
      <c r="F89" s="112" t="s">
        <v>39</v>
      </c>
      <c r="G89" s="87" t="s">
        <v>226</v>
      </c>
      <c r="H89" s="24" t="s">
        <v>41</v>
      </c>
      <c r="I89" s="22" t="s">
        <v>44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11" t="s">
        <v>43</v>
      </c>
      <c r="G90" s="20" t="s">
        <v>92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111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113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11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11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2"/>
      <c r="F95" s="111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141"/>
      <c r="E96" s="143"/>
      <c r="F96" s="111"/>
      <c r="G96" s="20"/>
      <c r="H96" s="24"/>
      <c r="I96" s="22"/>
      <c r="J96" s="105"/>
      <c r="K96" s="105"/>
      <c r="L96" s="105"/>
      <c r="M96" s="105"/>
      <c r="N96" s="105"/>
      <c r="O96" s="105"/>
    </row>
    <row r="97" spans="1:15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17" t="s">
        <v>1398</v>
      </c>
      <c r="K97" s="117" t="s">
        <v>1300</v>
      </c>
      <c r="L97" s="105"/>
      <c r="M97" s="105"/>
      <c r="N97" s="105"/>
      <c r="O97" s="105"/>
    </row>
    <row r="98" spans="1:15" ht="15.75" x14ac:dyDescent="0.25">
      <c r="A98" s="160"/>
      <c r="B98" s="162"/>
      <c r="C98" s="140" t="s">
        <v>227</v>
      </c>
      <c r="D98" s="141" t="s">
        <v>136</v>
      </c>
      <c r="E98" s="142">
        <v>6</v>
      </c>
      <c r="F98" s="112" t="s">
        <v>39</v>
      </c>
      <c r="G98" s="87" t="s">
        <v>1569</v>
      </c>
      <c r="H98" s="24" t="s">
        <v>41</v>
      </c>
      <c r="I98" s="22"/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11" t="s">
        <v>43</v>
      </c>
      <c r="G99" s="20" t="s">
        <v>138</v>
      </c>
      <c r="H99" s="24" t="s">
        <v>41</v>
      </c>
      <c r="I99" s="22"/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111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113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11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11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2"/>
      <c r="F104" s="111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141"/>
      <c r="E105" s="143"/>
      <c r="F105" s="111"/>
      <c r="G105" s="20"/>
      <c r="H105" s="24"/>
      <c r="I105" s="22"/>
      <c r="J105" s="105"/>
      <c r="K105" s="105"/>
      <c r="L105" s="105"/>
      <c r="M105" s="105"/>
      <c r="N105" s="105"/>
      <c r="O105" s="105"/>
    </row>
    <row r="106" spans="1:15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17" t="s">
        <v>1398</v>
      </c>
      <c r="K106" s="117" t="s">
        <v>1350</v>
      </c>
      <c r="L106" s="105"/>
      <c r="M106" s="105"/>
      <c r="N106" s="105"/>
      <c r="O106" s="105"/>
    </row>
    <row r="107" spans="1:15" ht="15.75" x14ac:dyDescent="0.25">
      <c r="A107" s="160"/>
      <c r="B107" s="162"/>
      <c r="C107" s="140" t="s">
        <v>230</v>
      </c>
      <c r="D107" s="141" t="s">
        <v>231</v>
      </c>
      <c r="E107" s="183">
        <v>9</v>
      </c>
      <c r="F107" s="112" t="s">
        <v>39</v>
      </c>
      <c r="G107" s="87" t="s">
        <v>232</v>
      </c>
      <c r="H107" s="24" t="s">
        <v>41</v>
      </c>
      <c r="I107" s="22" t="s">
        <v>51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11" t="s">
        <v>43</v>
      </c>
      <c r="G108" s="20" t="s">
        <v>233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111" t="s">
        <v>45</v>
      </c>
      <c r="G109" s="20" t="s">
        <v>1570</v>
      </c>
      <c r="H109" s="24" t="s">
        <v>41</v>
      </c>
      <c r="I109" s="22" t="s">
        <v>44</v>
      </c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113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11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11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3"/>
      <c r="F113" s="111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2"/>
      <c r="C114" s="140"/>
      <c r="D114" s="141"/>
      <c r="E114" s="184"/>
      <c r="F114" s="111"/>
      <c r="G114" s="20"/>
      <c r="H114" s="24"/>
      <c r="I114" s="22"/>
      <c r="J114" s="105"/>
      <c r="K114" s="105"/>
      <c r="L114" s="105"/>
      <c r="M114" s="105"/>
      <c r="N114" s="105"/>
      <c r="O114" s="105"/>
    </row>
    <row r="115" spans="1:15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1398</v>
      </c>
      <c r="K115" s="117" t="s">
        <v>1366</v>
      </c>
      <c r="L115" s="105" t="s">
        <v>1566</v>
      </c>
      <c r="M115" s="117" t="s">
        <v>1398</v>
      </c>
      <c r="N115" s="117" t="s">
        <v>1377</v>
      </c>
      <c r="O115" s="105"/>
    </row>
    <row r="116" spans="1:15" ht="15.75" x14ac:dyDescent="0.25">
      <c r="A116" s="160"/>
      <c r="B116" s="166" t="s">
        <v>76</v>
      </c>
      <c r="C116" s="140" t="s">
        <v>235</v>
      </c>
      <c r="D116" s="141" t="s">
        <v>108</v>
      </c>
      <c r="E116" s="142">
        <v>6</v>
      </c>
      <c r="F116" s="112" t="s">
        <v>236</v>
      </c>
      <c r="G116" s="20" t="s">
        <v>237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11" t="s">
        <v>236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111" t="s">
        <v>236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113" t="s">
        <v>236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11" t="s">
        <v>236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11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2"/>
      <c r="F122" s="111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141"/>
      <c r="E123" s="143"/>
      <c r="F123" s="111"/>
      <c r="G123" s="20"/>
      <c r="H123" s="24"/>
      <c r="I123" s="22"/>
      <c r="J123" s="105"/>
      <c r="K123" s="105"/>
      <c r="L123" s="105"/>
      <c r="M123" s="105"/>
      <c r="N123" s="105"/>
      <c r="O123" s="105"/>
    </row>
    <row r="124" spans="1:15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17" t="s">
        <v>1398</v>
      </c>
      <c r="K124" s="117" t="s">
        <v>1358</v>
      </c>
      <c r="L124" s="105" t="s">
        <v>1448</v>
      </c>
      <c r="M124" s="117" t="s">
        <v>1398</v>
      </c>
      <c r="N124" s="117" t="s">
        <v>1369</v>
      </c>
      <c r="O124" s="105"/>
    </row>
    <row r="125" spans="1:15" ht="15.75" x14ac:dyDescent="0.25">
      <c r="A125" s="160"/>
      <c r="B125" s="166"/>
      <c r="C125" s="140" t="s">
        <v>238</v>
      </c>
      <c r="D125" s="141" t="s">
        <v>117</v>
      </c>
      <c r="E125" s="142">
        <v>0</v>
      </c>
      <c r="F125" s="112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11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111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113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11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11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2"/>
      <c r="F131" s="111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141"/>
      <c r="E132" s="143"/>
      <c r="F132" s="111"/>
      <c r="G132" s="20"/>
      <c r="H132" s="24"/>
      <c r="I132" s="2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 t="s">
        <v>239</v>
      </c>
      <c r="D134" s="140" t="s">
        <v>240</v>
      </c>
      <c r="E134" s="153">
        <v>6</v>
      </c>
      <c r="F134" s="63" t="s">
        <v>241</v>
      </c>
      <c r="G134" s="94"/>
      <c r="H134" s="95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242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243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4"/>
      <c r="F137" s="63" t="s">
        <v>244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140"/>
      <c r="E138" s="155"/>
      <c r="F138" s="63" t="s">
        <v>245</v>
      </c>
      <c r="G138" s="94"/>
      <c r="H138" s="64"/>
      <c r="I138" s="65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112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11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111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113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11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11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69"/>
      <c r="F146" s="111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168"/>
      <c r="E147" s="170"/>
      <c r="F147" s="111"/>
      <c r="G147" s="20"/>
      <c r="H147" s="24"/>
      <c r="I147" s="2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68"/>
      <c r="D148" s="109"/>
      <c r="E148" s="109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</row>
    <row r="149" spans="1:15" ht="15.75" x14ac:dyDescent="0.25">
      <c r="A149" s="160"/>
      <c r="B149" s="166"/>
      <c r="C149" s="140" t="s">
        <v>246</v>
      </c>
      <c r="D149" s="140" t="s">
        <v>247</v>
      </c>
      <c r="E149" s="154">
        <v>3</v>
      </c>
      <c r="F149" s="112" t="s">
        <v>248</v>
      </c>
      <c r="G149" s="20" t="s">
        <v>249</v>
      </c>
      <c r="H149" s="24" t="s">
        <v>41</v>
      </c>
      <c r="I149" s="22" t="s">
        <v>51</v>
      </c>
      <c r="J149" s="105" t="s">
        <v>1398</v>
      </c>
      <c r="K149" s="105" t="s">
        <v>1328</v>
      </c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11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111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113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11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11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4"/>
      <c r="F155" s="111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5.75" x14ac:dyDescent="0.25">
      <c r="A156" s="160"/>
      <c r="B156" s="166"/>
      <c r="C156" s="140"/>
      <c r="D156" s="140"/>
      <c r="E156" s="155"/>
      <c r="F156" s="111"/>
      <c r="G156" s="20"/>
      <c r="H156" s="24"/>
      <c r="I156" s="2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160"/>
      <c r="B158" s="72" t="s">
        <v>250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05"/>
      <c r="K158" s="105"/>
      <c r="L158" s="105"/>
      <c r="M158" s="105"/>
      <c r="N158" s="105"/>
      <c r="O158" s="105"/>
    </row>
    <row r="159" spans="1:15" ht="16.5" thickBot="1" x14ac:dyDescent="0.3">
      <c r="A159" s="77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</row>
  </sheetData>
  <mergeCells count="86">
    <mergeCell ref="C149:C157"/>
    <mergeCell ref="D149:D156"/>
    <mergeCell ref="E149:E156"/>
    <mergeCell ref="C134:C139"/>
    <mergeCell ref="D134:D138"/>
    <mergeCell ref="E134:E138"/>
    <mergeCell ref="C140:C148"/>
    <mergeCell ref="D140:D147"/>
    <mergeCell ref="E140:E147"/>
    <mergeCell ref="C116:C124"/>
    <mergeCell ref="D116:D123"/>
    <mergeCell ref="E116:E123"/>
    <mergeCell ref="C125:C133"/>
    <mergeCell ref="D125:D132"/>
    <mergeCell ref="E125:E132"/>
    <mergeCell ref="N17:N18"/>
    <mergeCell ref="O17:O18"/>
    <mergeCell ref="A89:A158"/>
    <mergeCell ref="B89:B115"/>
    <mergeCell ref="C89:C97"/>
    <mergeCell ref="D89:D96"/>
    <mergeCell ref="E89:E96"/>
    <mergeCell ref="C98:C106"/>
    <mergeCell ref="D98:D105"/>
    <mergeCell ref="E98:E105"/>
    <mergeCell ref="C107:C115"/>
    <mergeCell ref="D107:D114"/>
    <mergeCell ref="E107:E114"/>
    <mergeCell ref="B116:B157"/>
    <mergeCell ref="K17:K18"/>
    <mergeCell ref="C70:C78"/>
    <mergeCell ref="D70:D77"/>
    <mergeCell ref="E70:E77"/>
    <mergeCell ref="M17:M18"/>
    <mergeCell ref="L17:L18"/>
    <mergeCell ref="E55:E62"/>
    <mergeCell ref="H17:H18"/>
    <mergeCell ref="I17:I18"/>
    <mergeCell ref="B17:D17"/>
    <mergeCell ref="E17:E18"/>
    <mergeCell ref="F17:F18"/>
    <mergeCell ref="G17:G18"/>
    <mergeCell ref="J17:J18"/>
    <mergeCell ref="C64:C69"/>
    <mergeCell ref="D64:D68"/>
    <mergeCell ref="E64:E68"/>
    <mergeCell ref="E28:E35"/>
    <mergeCell ref="C37:C45"/>
    <mergeCell ref="D37:D44"/>
    <mergeCell ref="E37:E44"/>
    <mergeCell ref="A19:A88"/>
    <mergeCell ref="B19:B45"/>
    <mergeCell ref="C19:C27"/>
    <mergeCell ref="D19:D26"/>
    <mergeCell ref="E19:E26"/>
    <mergeCell ref="C28:C36"/>
    <mergeCell ref="D28:D35"/>
    <mergeCell ref="B46:B87"/>
    <mergeCell ref="C46:C54"/>
    <mergeCell ref="D46:D53"/>
    <mergeCell ref="E46:E53"/>
    <mergeCell ref="C55:C63"/>
    <mergeCell ref="D55:D62"/>
    <mergeCell ref="C79:C87"/>
    <mergeCell ref="D79:D86"/>
    <mergeCell ref="E79:E86"/>
    <mergeCell ref="E13:F13"/>
    <mergeCell ref="H13:I13"/>
    <mergeCell ref="E14:F14"/>
    <mergeCell ref="H14:I14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64:H68">
    <cfRule type="expression" dxfId="87" priority="5">
      <formula>$I64=#REF!</formula>
    </cfRule>
    <cfRule type="expression" dxfId="86" priority="6">
      <formula>$I64=#REF!</formula>
    </cfRule>
    <cfRule type="expression" dxfId="85" priority="7">
      <formula>$I64=#REF!</formula>
    </cfRule>
    <cfRule type="expression" dxfId="84" priority="8">
      <formula>$I64=#REF!</formula>
    </cfRule>
  </conditionalFormatting>
  <conditionalFormatting sqref="H135:H138">
    <cfRule type="expression" dxfId="83" priority="1">
      <formula>$I135=#REF!</formula>
    </cfRule>
    <cfRule type="expression" dxfId="82" priority="2">
      <formula>$I135=#REF!</formula>
    </cfRule>
    <cfRule type="expression" dxfId="81" priority="3">
      <formula>$I135=#REF!</formula>
    </cfRule>
    <cfRule type="expression" dxfId="80" priority="4">
      <formula>$I135=#REF!</formula>
    </cfRule>
  </conditionalFormatting>
  <dataValidations count="3">
    <dataValidation type="list" allowBlank="1" showInputMessage="1" showErrorMessage="1" sqref="H55:H87 H19:H44 H46:H53 H139:H157 H89:H134" xr:uid="{00000000-0002-0000-0700-000000000000}">
      <formula1>"Obligatoire,Option"</formula1>
    </dataValidation>
    <dataValidation type="list" allowBlank="1" showInputMessage="1" showErrorMessage="1" sqref="I78 I69 I63 I27 I87 I36 I133 I124 I106 I97 I115 I139" xr:uid="{00000000-0002-0000-0700-000001000000}">
      <formula1>$C$12:$C$22</formula1>
    </dataValidation>
    <dataValidation type="list" allowBlank="1" showInputMessage="1" showErrorMessage="1" sqref="I148 I157" xr:uid="{00000000-0002-0000-0700-000002000000}">
      <formula1>$C$13:$C$22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700-000003000000}">
          <x14:formula1>
            <xm:f>'C:\Users\mapierro\Desktop\outil maquette\01.11_UFR LANGUES\[LICENCE  LEA - 13042022 DAF.xlsx]Paramétrage'!#REF!</xm:f>
          </x14:formula1>
          <xm:sqref>E13:E14 E6:E11 I28:I35 I79:I86 I19:I26 I37:I44 I70:I77 I55:I62 I64:I68 I46:I53 I140:I147 I149:I156 I134 I89:I96 I125:I132 I116:I123 I98:I105 I107:I114</xm:sqref>
        </x14:dataValidation>
        <x14:dataValidation type="list" allowBlank="1" showInputMessage="1" showErrorMessage="1" xr:uid="{00000000-0002-0000-0700-000004000000}">
          <x14:formula1>
            <xm:f>OFFSET('PARAMETRE L2'!$A$1,1,MATCH($J$88,'PARAMETRE L2'!$A$1:$E$1,0)-1,COUNTA(OFFSET('PARAMETRE L2'!$A$1,1,MATCH($J$88,'PARAMETRE L2'!$A$1:$E$1,0)-1,1048575,1)),1)</xm:f>
          </x14:formula1>
          <xm:sqref>K88 N88</xm:sqref>
        </x14:dataValidation>
        <x14:dataValidation type="list" allowBlank="1" showInputMessage="1" showErrorMessage="1" xr:uid="{00000000-0002-0000-0700-000005000000}">
          <x14:formula1>
            <xm:f>OFFSET('PARAMETRE L2'!$A$1,1,MATCH($J$87,'PARAMETRE L2'!$A$1:$E$1,0)-1,COUNTA(OFFSET('PARAMETRE L2'!$A$1,1,MATCH($J$87,'PARAMETRE L2'!$A$1:$E$1,0)-1,1048575,1)),1)</xm:f>
          </x14:formula1>
          <xm:sqref>K87 N87</xm:sqref>
        </x14:dataValidation>
        <x14:dataValidation type="list" allowBlank="1" showInputMessage="1" showErrorMessage="1" xr:uid="{00000000-0002-0000-0700-000006000000}">
          <x14:formula1>
            <xm:f>OFFSET('PARAMETRE L2'!$A$1,1,MATCH($J$86,'PARAMETRE L2'!$A$1:$E$1,0)-1,COUNTA(OFFSET('PARAMETRE L2'!$A$1,1,MATCH($J$86,'PARAMETRE L2'!$A$1:$E$1,0)-1,1048575,1)),1)</xm:f>
          </x14:formula1>
          <xm:sqref>K86 N86</xm:sqref>
        </x14:dataValidation>
        <x14:dataValidation type="list" allowBlank="1" showInputMessage="1" showErrorMessage="1" xr:uid="{00000000-0002-0000-0700-000007000000}">
          <x14:formula1>
            <xm:f>OFFSET('PARAMETRE L2'!$A$1,1,MATCH($J$85,'PARAMETRE L2'!$A$1:$E$1,0)-1,COUNTA(OFFSET('PARAMETRE L2'!$A$1,1,MATCH($J$85,'PARAMETRE L2'!$A$1:$E$1,0)-1,1048575,1)),1)</xm:f>
          </x14:formula1>
          <xm:sqref>K85 N85</xm:sqref>
        </x14:dataValidation>
        <x14:dataValidation type="list" allowBlank="1" showInputMessage="1" showErrorMessage="1" xr:uid="{00000000-0002-0000-0700-000008000000}">
          <x14:formula1>
            <xm:f>OFFSET('PARAMETRE L2'!$A$1,1,MATCH($J$84,'PARAMETRE L2'!$A$1:$E$1,0)-1,COUNTA(OFFSET('PARAMETRE L2'!$A$1,1,MATCH($J$84,'PARAMETRE L2'!$A$1:$E$1,0)-1,1048575,1)),1)</xm:f>
          </x14:formula1>
          <xm:sqref>K84 N84</xm:sqref>
        </x14:dataValidation>
        <x14:dataValidation type="list" allowBlank="1" showInputMessage="1" showErrorMessage="1" xr:uid="{00000000-0002-0000-0700-000009000000}">
          <x14:formula1>
            <xm:f>OFFSET('PARAMETRE L2'!$A$1,1,MATCH($J$83,'PARAMETRE L2'!$A$1:$E$1,0)-1,COUNTA(OFFSET('PARAMETRE L2'!$A$1,1,MATCH($J$83,'PARAMETRE L2'!$A$1:$E$1,0)-1,1048575,1)),1)</xm:f>
          </x14:formula1>
          <xm:sqref>K83 N83</xm:sqref>
        </x14:dataValidation>
        <x14:dataValidation type="list" allowBlank="1" showInputMessage="1" showErrorMessage="1" xr:uid="{00000000-0002-0000-0700-00000A000000}">
          <x14:formula1>
            <xm:f>OFFSET('PARAMETRE L2'!$A$1,1,MATCH($J$82,'PARAMETRE L2'!$A$1:$E$1,0)-1,COUNTA(OFFSET('PARAMETRE L2'!$A$1,1,MATCH($J$82,'PARAMETRE L2'!$A$1:$E$1,0)-1,1048575,1)),1)</xm:f>
          </x14:formula1>
          <xm:sqref>K82 N82</xm:sqref>
        </x14:dataValidation>
        <x14:dataValidation type="list" allowBlank="1" showInputMessage="1" showErrorMessage="1" xr:uid="{00000000-0002-0000-0700-00000B000000}">
          <x14:formula1>
            <xm:f>OFFSET('PARAMETRE L2'!$A$1,1,MATCH($J$81,'PARAMETRE L2'!$A$1:$E$1,0)-1,COUNTA(OFFSET('PARAMETRE L2'!$A$1,1,MATCH($J$81,'PARAMETRE L2'!$A$1:$E$1,0)-1,1048575,1)),1)</xm:f>
          </x14:formula1>
          <xm:sqref>K81 N81</xm:sqref>
        </x14:dataValidation>
        <x14:dataValidation type="list" allowBlank="1" showInputMessage="1" showErrorMessage="1" xr:uid="{00000000-0002-0000-0700-00000C000000}">
          <x14:formula1>
            <xm:f>OFFSET('PARAMETRE L2'!$A$1,1,MATCH($J$80,'PARAMETRE L2'!$A$1:$E$1,0)-1,COUNTA(OFFSET('PARAMETRE L2'!$A$1,1,MATCH($J$80,'PARAMETRE L2'!$A$1:$E$1,0)-1,1048575,1)),1)</xm:f>
          </x14:formula1>
          <xm:sqref>K80 N80</xm:sqref>
        </x14:dataValidation>
        <x14:dataValidation type="list" allowBlank="1" showInputMessage="1" showErrorMessage="1" xr:uid="{00000000-0002-0000-0700-00000D000000}">
          <x14:formula1>
            <xm:f>OFFSET('PARAMETRE L2'!$A$1,1,MATCH($J$79,'PARAMETRE L2'!$A$1:$E$1,0)-1,COUNTA(OFFSET('PARAMETRE L2'!$A$1,1,MATCH($J$79,'PARAMETRE L2'!$A$1:$E$1,0)-1,1048575,1)),1)</xm:f>
          </x14:formula1>
          <xm:sqref>K79 N79</xm:sqref>
        </x14:dataValidation>
        <x14:dataValidation type="list" allowBlank="1" showInputMessage="1" showErrorMessage="1" xr:uid="{00000000-0002-0000-0700-00000E000000}">
          <x14:formula1>
            <xm:f>OFFSET('PARAMETRE L2'!$A$1,1,MATCH($J$78,'PARAMETRE L2'!$A$1:$E$1,0)-1,COUNTA(OFFSET('PARAMETRE L2'!$A$1,1,MATCH($J$78,'PARAMETRE L2'!$A$1:$E$1,0)-1,1048575,1)),1)</xm:f>
          </x14:formula1>
          <xm:sqref>K78 N78</xm:sqref>
        </x14:dataValidation>
        <x14:dataValidation type="list" allowBlank="1" showInputMessage="1" showErrorMessage="1" xr:uid="{00000000-0002-0000-0700-00000F000000}">
          <x14:formula1>
            <xm:f>OFFSET('PARAMETRE L2'!$A$1,1,MATCH($J$77,'PARAMETRE L2'!$A$1:$E$1,0)-1,COUNTA(OFFSET('PARAMETRE L2'!$A$1,1,MATCH($J$77,'PARAMETRE L2'!$A$1:$E$1,0)-1,1048575,1)),1)</xm:f>
          </x14:formula1>
          <xm:sqref>K77 N77</xm:sqref>
        </x14:dataValidation>
        <x14:dataValidation type="list" allowBlank="1" showInputMessage="1" showErrorMessage="1" xr:uid="{00000000-0002-0000-0700-000010000000}">
          <x14:formula1>
            <xm:f>OFFSET('PARAMETRE L2'!$A$1,1,MATCH($J$76,'PARAMETRE L2'!$A$1:$E$1,0)-1,COUNTA(OFFSET('PARAMETRE L2'!$A$1,1,MATCH($J$76,'PARAMETRE L2'!$A$1:$E$1,0)-1,1048575,1)),1)</xm:f>
          </x14:formula1>
          <xm:sqref>K76 N76</xm:sqref>
        </x14:dataValidation>
        <x14:dataValidation type="list" allowBlank="1" showInputMessage="1" showErrorMessage="1" xr:uid="{00000000-0002-0000-0700-000011000000}">
          <x14:formula1>
            <xm:f>OFFSET('PARAMETRE L2'!$A$1,1,MATCH($J$75,'PARAMETRE L2'!$A$1:$E$1,0)-1,COUNTA(OFFSET('PARAMETRE L2'!$A$1,1,MATCH($J$75,'PARAMETRE L2'!$A$1:$E$1,0)-1,1048575,1)),1)</xm:f>
          </x14:formula1>
          <xm:sqref>K75 N75</xm:sqref>
        </x14:dataValidation>
        <x14:dataValidation type="list" allowBlank="1" showInputMessage="1" showErrorMessage="1" xr:uid="{00000000-0002-0000-0700-000012000000}">
          <x14:formula1>
            <xm:f>OFFSET('PARAMETRE L2'!$A$1,1,MATCH($J$74,'PARAMETRE L2'!$A$1:$E$1,0)-1,COUNTA(OFFSET('PARAMETRE L2'!$A$1,1,MATCH($J$74,'PARAMETRE L2'!$A$1:$E$1,0)-1,1048575,1)),1)</xm:f>
          </x14:formula1>
          <xm:sqref>K74 N74</xm:sqref>
        </x14:dataValidation>
        <x14:dataValidation type="list" allowBlank="1" showInputMessage="1" showErrorMessage="1" xr:uid="{00000000-0002-0000-0700-000013000000}">
          <x14:formula1>
            <xm:f>OFFSET('PARAMETRE L2'!$A$1,1,MATCH($J$73,'PARAMETRE L2'!$A$1:$E$1,0)-1,COUNTA(OFFSET('PARAMETRE L2'!$A$1,1,MATCH($J$73,'PARAMETRE L2'!$A$1:$E$1,0)-1,1048575,1)),1)</xm:f>
          </x14:formula1>
          <xm:sqref>K73 N73</xm:sqref>
        </x14:dataValidation>
        <x14:dataValidation type="list" allowBlank="1" showInputMessage="1" showErrorMessage="1" xr:uid="{00000000-0002-0000-0700-000014000000}">
          <x14:formula1>
            <xm:f>OFFSET('PARAMETRE L2'!$A$1,1,MATCH($J$72,'PARAMETRE L2'!$A$1:$E$1,0)-1,COUNTA(OFFSET('PARAMETRE L2'!$A$1,1,MATCH($J$72,'PARAMETRE L2'!$A$1:$E$1,0)-1,1048575,1)),1)</xm:f>
          </x14:formula1>
          <xm:sqref>K72 N72</xm:sqref>
        </x14:dataValidation>
        <x14:dataValidation type="list" allowBlank="1" showInputMessage="1" showErrorMessage="1" xr:uid="{00000000-0002-0000-0700-000015000000}">
          <x14:formula1>
            <xm:f>OFFSET('PARAMETRE L2'!$A$1,1,MATCH($J$71,'PARAMETRE L2'!$A$1:$E$1,0)-1,COUNTA(OFFSET('PARAMETRE L2'!$A$1,1,MATCH($J$71,'PARAMETRE L2'!$A$1:$E$1,0)-1,1048575,1)),1)</xm:f>
          </x14:formula1>
          <xm:sqref>K71 N71</xm:sqref>
        </x14:dataValidation>
        <x14:dataValidation type="list" allowBlank="1" showInputMessage="1" showErrorMessage="1" xr:uid="{00000000-0002-0000-0700-000016000000}">
          <x14:formula1>
            <xm:f>OFFSET('PARAMETRE L2'!$A$1,1,MATCH($J$70,'PARAMETRE L2'!$A$1:$E$1,0)-1,COUNTA(OFFSET('PARAMETRE L2'!$A$1,1,MATCH($J$70,'PARAMETRE L2'!$A$1:$E$1,0)-1,1048575,1)),1)</xm:f>
          </x14:formula1>
          <xm:sqref>K70 N70</xm:sqref>
        </x14:dataValidation>
        <x14:dataValidation type="list" allowBlank="1" showInputMessage="1" showErrorMessage="1" xr:uid="{00000000-0002-0000-0700-000017000000}">
          <x14:formula1>
            <xm:f>OFFSET('PARAMETRE L2'!$A$1,1,MATCH($J$69,'PARAMETRE L2'!$A$1:$E$1,0)-1,COUNTA(OFFSET('PARAMETRE L2'!$A$1,1,MATCH($J$69,'PARAMETRE L2'!$A$1:$E$1,0)-1,1048575,1)),1)</xm:f>
          </x14:formula1>
          <xm:sqref>K69 N69</xm:sqref>
        </x14:dataValidation>
        <x14:dataValidation type="list" allowBlank="1" showInputMessage="1" showErrorMessage="1" xr:uid="{00000000-0002-0000-0700-000018000000}">
          <x14:formula1>
            <xm:f>OFFSET('PARAMETRE L2'!$A$1,1,MATCH($J$68,'PARAMETRE L2'!$A$1:$E$1,0)-1,COUNTA(OFFSET('PARAMETRE L2'!$A$1,1,MATCH($J$68,'PARAMETRE L2'!$A$1:$E$1,0)-1,1048575,1)),1)</xm:f>
          </x14:formula1>
          <xm:sqref>K68 N68</xm:sqref>
        </x14:dataValidation>
        <x14:dataValidation type="list" allowBlank="1" showInputMessage="1" showErrorMessage="1" xr:uid="{00000000-0002-0000-0700-000019000000}">
          <x14:formula1>
            <xm:f>OFFSET('PARAMETRE L2'!$A$1,1,MATCH($J$67,'PARAMETRE L2'!$A$1:$E$1,0)-1,COUNTA(OFFSET('PARAMETRE L2'!$A$1,1,MATCH($J$67,'PARAMETRE L2'!$A$1:$E$1,0)-1,1048575,1)),1)</xm:f>
          </x14:formula1>
          <xm:sqref>K67 N67</xm:sqref>
        </x14:dataValidation>
        <x14:dataValidation type="list" allowBlank="1" showInputMessage="1" showErrorMessage="1" xr:uid="{00000000-0002-0000-0700-00001A000000}">
          <x14:formula1>
            <xm:f>OFFSET('PARAMETRE L2'!$A$1,1,MATCH($J$66,'PARAMETRE L2'!$A$1:$E$1,0)-1,COUNTA(OFFSET('PARAMETRE L2'!$A$1,1,MATCH($J$66,'PARAMETRE L2'!$A$1:$E$1,0)-1,1048575,1)),1)</xm:f>
          </x14:formula1>
          <xm:sqref>K66 N66</xm:sqref>
        </x14:dataValidation>
        <x14:dataValidation type="list" allowBlank="1" showInputMessage="1" showErrorMessage="1" xr:uid="{00000000-0002-0000-0700-00001B000000}">
          <x14:formula1>
            <xm:f>OFFSET('PARAMETRE L2'!$A$1,1,MATCH($J$65,'PARAMETRE L2'!$A$1:$E$1,0)-1,COUNTA(OFFSET('PARAMETRE L2'!$A$1,1,MATCH($J$65,'PARAMETRE L2'!$A$1:$E$1,0)-1,1048575,1)),1)</xm:f>
          </x14:formula1>
          <xm:sqref>K65 N65</xm:sqref>
        </x14:dataValidation>
        <x14:dataValidation type="list" allowBlank="1" showInputMessage="1" showErrorMessage="1" xr:uid="{00000000-0002-0000-0700-00001C000000}">
          <x14:formula1>
            <xm:f>OFFSET('PARAMETRE L2'!$A$1,1,MATCH($J$64,'PARAMETRE L2'!$A$1:$E$1,0)-1,COUNTA(OFFSET('PARAMETRE L2'!$A$1,1,MATCH($J$64,'PARAMETRE L2'!$A$1:$E$1,0)-1,1048575,1)),1)</xm:f>
          </x14:formula1>
          <xm:sqref>K64 N64</xm:sqref>
        </x14:dataValidation>
        <x14:dataValidation type="list" allowBlank="1" showInputMessage="1" showErrorMessage="1" xr:uid="{00000000-0002-0000-0700-00001D000000}">
          <x14:formula1>
            <xm:f>OFFSET('PARAMETRE L2'!$A$1,1,MATCH($J$63,'PARAMETRE L2'!$A$1:$E$1,0)-1,COUNTA(OFFSET('PARAMETRE L2'!$A$1,1,MATCH($J$63,'PARAMETRE L2'!$A$1:$E$1,0)-1,1048575,1)),1)</xm:f>
          </x14:formula1>
          <xm:sqref>K63 N63</xm:sqref>
        </x14:dataValidation>
        <x14:dataValidation type="list" allowBlank="1" showInputMessage="1" showErrorMessage="1" xr:uid="{00000000-0002-0000-0700-00001E000000}">
          <x14:formula1>
            <xm:f>OFFSET('PARAMETRE L2'!$A$1,1,MATCH($J$62,'PARAMETRE L2'!$A$1:$E$1,0)-1,COUNTA(OFFSET('PARAMETRE L2'!$A$1,1,MATCH($J$62,'PARAMETRE L2'!$A$1:$E$1,0)-1,1048575,1)),1)</xm:f>
          </x14:formula1>
          <xm:sqref>K62 N62</xm:sqref>
        </x14:dataValidation>
        <x14:dataValidation type="list" allowBlank="1" showInputMessage="1" showErrorMessage="1" xr:uid="{00000000-0002-0000-0700-00001F000000}">
          <x14:formula1>
            <xm:f>OFFSET('PARAMETRE L2'!$A$1,1,MATCH($J$61,'PARAMETRE L2'!$A$1:$E$1,0)-1,COUNTA(OFFSET('PARAMETRE L2'!$A$1,1,MATCH($J$61,'PARAMETRE L2'!$A$1:$E$1,0)-1,1048575,1)),1)</xm:f>
          </x14:formula1>
          <xm:sqref>K61 N61</xm:sqref>
        </x14:dataValidation>
        <x14:dataValidation type="list" allowBlank="1" showInputMessage="1" showErrorMessage="1" xr:uid="{00000000-0002-0000-0700-000020000000}">
          <x14:formula1>
            <xm:f>OFFSET('PARAMETRE L2'!$A$1,1,MATCH($J$60,'PARAMETRE L2'!$A$1:$E$1,0)-1,COUNTA(OFFSET('PARAMETRE L2'!$A$1,1,MATCH($J$60,'PARAMETRE L2'!$A$1:$E$1,0)-1,1048575,1)),1)</xm:f>
          </x14:formula1>
          <xm:sqref>K60 N60</xm:sqref>
        </x14:dataValidation>
        <x14:dataValidation type="list" allowBlank="1" showInputMessage="1" showErrorMessage="1" xr:uid="{00000000-0002-0000-0700-000021000000}">
          <x14:formula1>
            <xm:f>OFFSET('PARAMETRE L2'!$A$1,1,MATCH($J$59,'PARAMETRE L2'!$A$1:$E$1,0)-1,COUNTA(OFFSET('PARAMETRE L2'!$A$1,1,MATCH($J$59,'PARAMETRE L2'!$A$1:$E$1,0)-1,1048575,1)),1)</xm:f>
          </x14:formula1>
          <xm:sqref>K59 N59</xm:sqref>
        </x14:dataValidation>
        <x14:dataValidation type="list" allowBlank="1" showInputMessage="1" showErrorMessage="1" xr:uid="{00000000-0002-0000-0700-000022000000}">
          <x14:formula1>
            <xm:f>OFFSET('PARAMETRE L2'!$A$1,1,MATCH($J$58,'PARAMETRE L2'!$A$1:$E$1,0)-1,COUNTA(OFFSET('PARAMETRE L2'!$A$1,1,MATCH($J$58,'PARAMETRE L2'!$A$1:$E$1,0)-1,1048575,1)),1)</xm:f>
          </x14:formula1>
          <xm:sqref>K58 N58</xm:sqref>
        </x14:dataValidation>
        <x14:dataValidation type="list" allowBlank="1" showInputMessage="1" showErrorMessage="1" xr:uid="{00000000-0002-0000-0700-000023000000}">
          <x14:formula1>
            <xm:f>OFFSET('PARAMETRE L2'!$A$1,1,MATCH($J$57,'PARAMETRE L2'!$A$1:$E$1,0)-1,COUNTA(OFFSET('PARAMETRE L2'!$A$1,1,MATCH($J$57,'PARAMETRE L2'!$A$1:$E$1,0)-1,1048575,1)),1)</xm:f>
          </x14:formula1>
          <xm:sqref>K57 N57</xm:sqref>
        </x14:dataValidation>
        <x14:dataValidation type="list" allowBlank="1" showInputMessage="1" showErrorMessage="1" xr:uid="{00000000-0002-0000-0700-000024000000}">
          <x14:formula1>
            <xm:f>OFFSET('PARAMETRE L2'!$A$1,1,MATCH($J$56,'PARAMETRE L2'!$A$1:$E$1,0)-1,COUNTA(OFFSET('PARAMETRE L2'!$A$1,1,MATCH($J$56,'PARAMETRE L2'!$A$1:$E$1,0)-1,1048575,1)),1)</xm:f>
          </x14:formula1>
          <xm:sqref>K56 N56</xm:sqref>
        </x14:dataValidation>
        <x14:dataValidation type="list" allowBlank="1" showInputMessage="1" showErrorMessage="1" xr:uid="{00000000-0002-0000-0700-000025000000}">
          <x14:formula1>
            <xm:f>OFFSET('PARAMETRE L2'!$A$1,1,MATCH($J$55,'PARAMETRE L2'!$A$1:$E$1,0)-1,COUNTA(OFFSET('PARAMETRE L2'!$A$1,1,MATCH($J$55,'PARAMETRE L2'!$A$1:$E$1,0)-1,1048575,1)),1)</xm:f>
          </x14:formula1>
          <xm:sqref>K55 N55</xm:sqref>
        </x14:dataValidation>
        <x14:dataValidation type="list" allowBlank="1" showInputMessage="1" showErrorMessage="1" xr:uid="{00000000-0002-0000-0700-000026000000}">
          <x14:formula1>
            <xm:f>OFFSET('PARAMETRE L2'!$A$1,1,MATCH($J$54,'PARAMETRE L2'!$A$1:$E$1,0)-1,COUNTA(OFFSET('PARAMETRE L2'!$A$1,1,MATCH($J$54,'PARAMETRE L2'!$A$1:$E$1,0)-1,1048575,1)),1)</xm:f>
          </x14:formula1>
          <xm:sqref>N54</xm:sqref>
        </x14:dataValidation>
        <x14:dataValidation type="list" allowBlank="1" showInputMessage="1" showErrorMessage="1" xr:uid="{00000000-0002-0000-07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K53 N53</xm:sqref>
        </x14:dataValidation>
        <x14:dataValidation type="list" allowBlank="1" showInputMessage="1" showErrorMessage="1" xr:uid="{00000000-0002-0000-0700-000028000000}">
          <x14:formula1>
            <xm:f>OFFSET('PARAMETRE L2'!$A$1,1,MATCH($J$52,'PARAMETRE L2'!$A$1:$E$1,0)-1,COUNTA(OFFSET('PARAMETRE L2'!$A$1,1,MATCH($J$52,'PARAMETRE L2'!$A$1:$E$1,0)-1,1048575,1)),1)</xm:f>
          </x14:formula1>
          <xm:sqref>K52 N52</xm:sqref>
        </x14:dataValidation>
        <x14:dataValidation type="list" allowBlank="1" showInputMessage="1" showErrorMessage="1" xr:uid="{00000000-0002-0000-0700-000029000000}">
          <x14:formula1>
            <xm:f>OFFSET('PARAMETRE L2'!$A$1,1,MATCH($J$51,'PARAMETRE L2'!$A$1:$E$1,0)-1,COUNTA(OFFSET('PARAMETRE L2'!$A$1,1,MATCH($J$51,'PARAMETRE L2'!$A$1:$E$1,0)-1,1048575,1)),1)</xm:f>
          </x14:formula1>
          <xm:sqref>K51 N51</xm:sqref>
        </x14:dataValidation>
        <x14:dataValidation type="list" allowBlank="1" showInputMessage="1" showErrorMessage="1" xr:uid="{00000000-0002-0000-0700-00002A000000}">
          <x14:formula1>
            <xm:f>OFFSET('PARAMETRE L2'!$A$1,1,MATCH($J$50,'PARAMETRE L2'!$A$1:$E$1,0)-1,COUNTA(OFFSET('PARAMETRE L2'!$A$1,1,MATCH($J$50,'PARAMETRE L2'!$A$1:$E$1,0)-1,1048575,1)),1)</xm:f>
          </x14:formula1>
          <xm:sqref>K50 N50</xm:sqref>
        </x14:dataValidation>
        <x14:dataValidation type="list" allowBlank="1" showInputMessage="1" showErrorMessage="1" xr:uid="{00000000-0002-0000-0700-00002B000000}">
          <x14:formula1>
            <xm:f>OFFSET('PARAMETRE L2'!$A$1,1,MATCH($J$49,'PARAMETRE L2'!$A$1:$E$1,0)-1,COUNTA(OFFSET('PARAMETRE L2'!$A$1,1,MATCH($J$49,'PARAMETRE L2'!$A$1:$E$1,0)-1,1048575,1)),1)</xm:f>
          </x14:formula1>
          <xm:sqref>K49 N49</xm:sqref>
        </x14:dataValidation>
        <x14:dataValidation type="list" allowBlank="1" showInputMessage="1" showErrorMessage="1" xr:uid="{00000000-0002-0000-0700-00002C000000}">
          <x14:formula1>
            <xm:f>OFFSET('PARAMETRE L2'!$A$1,1,MATCH($J$48,'PARAMETRE L2'!$A$1:$E$1,0)-1,COUNTA(OFFSET('PARAMETRE L2'!$A$1,1,MATCH($J$48,'PARAMETRE L2'!$A$1:$E$1,0)-1,1048575,1)),1)</xm:f>
          </x14:formula1>
          <xm:sqref>K48 N48</xm:sqref>
        </x14:dataValidation>
        <x14:dataValidation type="list" allowBlank="1" showInputMessage="1" showErrorMessage="1" xr:uid="{00000000-0002-0000-0700-00002D000000}">
          <x14:formula1>
            <xm:f>OFFSET('PARAMETRE L2'!$A$1,1,MATCH($J$47,'PARAMETRE L2'!$A$1:$E$1,0)-1,COUNTA(OFFSET('PARAMETRE L2'!$A$1,1,MATCH($J$47,'PARAMETRE L2'!$A$1:$E$1,0)-1,1048575,1)),1)</xm:f>
          </x14:formula1>
          <xm:sqref>K47 N47</xm:sqref>
        </x14:dataValidation>
        <x14:dataValidation type="list" allowBlank="1" showInputMessage="1" showErrorMessage="1" xr:uid="{00000000-0002-0000-0700-00002E000000}">
          <x14:formula1>
            <xm:f>OFFSET('PARAMETRE L2'!$A$1,1,MATCH($J$46,'PARAMETRE L2'!$A$1:$E$1,0)-1,COUNTA(OFFSET('PARAMETRE L2'!$A$1,1,MATCH($J$46,'PARAMETRE L2'!$A$1:$E$1,0)-1,1048575,1)),1)</xm:f>
          </x14:formula1>
          <xm:sqref>K46 N46</xm:sqref>
        </x14:dataValidation>
        <x14:dataValidation type="list" allowBlank="1" showInputMessage="1" showErrorMessage="1" xr:uid="{00000000-0002-0000-0700-00002F000000}">
          <x14:formula1>
            <xm:f>OFFSET('PARAMETRE L2'!$A$1,1,MATCH($J$45,'PARAMETRE L2'!$A$1:$E$1,0)-1,COUNTA(OFFSET('PARAMETRE L2'!$A$1,1,MATCH($J$45,'PARAMETRE L2'!$A$1:$E$1,0)-1,1048575,1)),1)</xm:f>
          </x14:formula1>
          <xm:sqref>N45</xm:sqref>
        </x14:dataValidation>
        <x14:dataValidation type="list" allowBlank="1" showInputMessage="1" showErrorMessage="1" xr:uid="{00000000-0002-0000-0700-000030000000}">
          <x14:formula1>
            <xm:f>OFFSET('PARAMETRE L2'!$A$1,1,MATCH($J$44,'PARAMETRE L2'!$A$1:$E$1,0)-1,COUNTA(OFFSET('PARAMETRE L2'!$A$1,1,MATCH($J$44,'PARAMETRE L2'!$A$1:$E$1,0)-1,1048575,1)),1)</xm:f>
          </x14:formula1>
          <xm:sqref>K44 N44</xm:sqref>
        </x14:dataValidation>
        <x14:dataValidation type="list" allowBlank="1" showInputMessage="1" showErrorMessage="1" xr:uid="{00000000-0002-0000-0700-000031000000}">
          <x14:formula1>
            <xm:f>OFFSET('PARAMETRE L2'!$A$1,1,MATCH($J$43,'PARAMETRE L2'!$A$1:$E$1,0)-1,COUNTA(OFFSET('PARAMETRE L2'!$A$1,1,MATCH($J$43,'PARAMETRE L2'!$A$1:$E$1,0)-1,1048575,1)),1)</xm:f>
          </x14:formula1>
          <xm:sqref>K43 N43</xm:sqref>
        </x14:dataValidation>
        <x14:dataValidation type="list" allowBlank="1" showInputMessage="1" showErrorMessage="1" xr:uid="{00000000-0002-0000-0700-000032000000}">
          <x14:formula1>
            <xm:f>OFFSET('PARAMETRE L2'!$A$1,1,MATCH($J$42,'PARAMETRE L2'!$A$1:$E$1,0)-1,COUNTA(OFFSET('PARAMETRE L2'!$A$1,1,MATCH($J$42,'PARAMETRE L2'!$A$1:$E$1,0)-1,1048575,1)),1)</xm:f>
          </x14:formula1>
          <xm:sqref>K42 N42</xm:sqref>
        </x14:dataValidation>
        <x14:dataValidation type="list" allowBlank="1" showInputMessage="1" showErrorMessage="1" xr:uid="{00000000-0002-0000-0700-000033000000}">
          <x14:formula1>
            <xm:f>OFFSET('PARAMETRE L2'!$A$1,1,MATCH($J$41,'PARAMETRE L2'!$A$1:$E$1,0)-1,COUNTA(OFFSET('PARAMETRE L2'!$A$1,1,MATCH($J$41,'PARAMETRE L2'!$A$1:$E$1,0)-1,1048575,1)),1)</xm:f>
          </x14:formula1>
          <xm:sqref>K41 N41</xm:sqref>
        </x14:dataValidation>
        <x14:dataValidation type="list" allowBlank="1" showInputMessage="1" showErrorMessage="1" xr:uid="{00000000-0002-0000-0700-000034000000}">
          <x14:formula1>
            <xm:f>OFFSET('PARAMETRE L2'!$A$1,1,MATCH($J$40,'PARAMETRE L2'!$A$1:$E$1,0)-1,COUNTA(OFFSET('PARAMETRE L2'!$A$1,1,MATCH($J$40,'PARAMETRE L2'!$A$1:$E$1,0)-1,1048575,1)),1)</xm:f>
          </x14:formula1>
          <xm:sqref>N40</xm:sqref>
        </x14:dataValidation>
        <x14:dataValidation type="list" allowBlank="1" showInputMessage="1" showErrorMessage="1" xr:uid="{00000000-0002-0000-0700-000035000000}">
          <x14:formula1>
            <xm:f>OFFSET('PARAMETRE L2'!$A$1,1,MATCH($J$39,'PARAMETRE L2'!$A$1:$E$1,0)-1,COUNTA(OFFSET('PARAMETRE L2'!$A$1,1,MATCH($J$39,'PARAMETRE L2'!$A$1:$E$1,0)-1,1048575,1)),1)</xm:f>
          </x14:formula1>
          <xm:sqref>K39:K40 N39</xm:sqref>
        </x14:dataValidation>
        <x14:dataValidation type="list" allowBlank="1" showInputMessage="1" showErrorMessage="1" xr:uid="{00000000-0002-0000-0700-000036000000}">
          <x14:formula1>
            <xm:f>OFFSET('PARAMETRE L2'!$A$1,1,MATCH($J$38,'PARAMETRE L2'!$A$1:$E$1,0)-1,COUNTA(OFFSET('PARAMETRE L2'!$A$1,1,MATCH($J$38,'PARAMETRE L2'!$A$1:$E$1,0)-1,1048575,1)),1)</xm:f>
          </x14:formula1>
          <xm:sqref>N38</xm:sqref>
        </x14:dataValidation>
        <x14:dataValidation type="list" allowBlank="1" showInputMessage="1" showErrorMessage="1" xr:uid="{00000000-0002-0000-0700-000037000000}">
          <x14:formula1>
            <xm:f>OFFSET('PARAMETRE L2'!$A$1,1,MATCH($J$37,'PARAMETRE L2'!$A$1:$E$1,0)-1,COUNTA(OFFSET('PARAMETRE L2'!$A$1,1,MATCH($J$37,'PARAMETRE L2'!$A$1:$E$1,0)-1,1048575,1)),1)</xm:f>
          </x14:formula1>
          <xm:sqref>N37 K149</xm:sqref>
        </x14:dataValidation>
        <x14:dataValidation type="list" allowBlank="1" showInputMessage="1" showErrorMessage="1" xr:uid="{00000000-0002-0000-0700-000038000000}">
          <x14:formula1>
            <xm:f>OFFSET('PARAMETRE L2'!$A$1,1,MATCH($J$36,'PARAMETRE L2'!$A$1:$E$1,0)-1,COUNTA(OFFSET('PARAMETRE L2'!$A$1,1,MATCH($J$36,'PARAMETRE L2'!$A$1:$E$1,0)-1,1048575,1)),1)</xm:f>
          </x14:formula1>
          <xm:sqref>N36</xm:sqref>
        </x14:dataValidation>
        <x14:dataValidation type="list" allowBlank="1" showInputMessage="1" showErrorMessage="1" xr:uid="{00000000-0002-0000-0700-000039000000}">
          <x14:formula1>
            <xm:f>OFFSET('PARAMETRE L2'!$A$1,1,MATCH($J$35,'PARAMETRE L2'!$A$1:$E$1,0)-1,COUNTA(OFFSET('PARAMETRE L2'!$A$1,1,MATCH($J$35,'PARAMETRE L2'!$A$1:$E$1,0)-1,1048575,1)),1)</xm:f>
          </x14:formula1>
          <xm:sqref>K35 N35</xm:sqref>
        </x14:dataValidation>
        <x14:dataValidation type="list" allowBlank="1" showInputMessage="1" showErrorMessage="1" xr:uid="{00000000-0002-0000-0700-00003A000000}">
          <x14:formula1>
            <xm:f>OFFSET('PARAMETRE L2'!$A$1,1,MATCH($J$34,'PARAMETRE L2'!$A$1:$E$1,0)-1,COUNTA(OFFSET('PARAMETRE L2'!$A$1,1,MATCH($J$34,'PARAMETRE L2'!$A$1:$E$1,0)-1,1048575,1)),1)</xm:f>
          </x14:formula1>
          <xm:sqref>K34 N34</xm:sqref>
        </x14:dataValidation>
        <x14:dataValidation type="list" allowBlank="1" showInputMessage="1" showErrorMessage="1" xr:uid="{00000000-0002-0000-0700-00003B000000}">
          <x14:formula1>
            <xm:f>OFFSET('PARAMETRE L2'!$A$1,1,MATCH($J$33,'PARAMETRE L2'!$A$1:$E$1,0)-1,COUNTA(OFFSET('PARAMETRE L2'!$A$1,1,MATCH($J$33,'PARAMETRE L2'!$A$1:$E$1,0)-1,1048575,1)),1)</xm:f>
          </x14:formula1>
          <xm:sqref>K33 N33</xm:sqref>
        </x14:dataValidation>
        <x14:dataValidation type="list" allowBlank="1" showInputMessage="1" showErrorMessage="1" xr:uid="{00000000-0002-0000-0700-00003C000000}">
          <x14:formula1>
            <xm:f>OFFSET('PARAMETRE L2'!$A$1,1,MATCH($J$32,'PARAMETRE L2'!$A$1:$E$1,0)-1,COUNTA(OFFSET('PARAMETRE L2'!$A$1,1,MATCH($J$32,'PARAMETRE L2'!$A$1:$E$1,0)-1,1048575,1)),1)</xm:f>
          </x14:formula1>
          <xm:sqref>K32 N32</xm:sqref>
        </x14:dataValidation>
        <x14:dataValidation type="list" allowBlank="1" showInputMessage="1" showErrorMessage="1" xr:uid="{00000000-0002-0000-0700-00003D000000}">
          <x14:formula1>
            <xm:f>OFFSET('PARAMETRE L2'!$A$1,1,MATCH($J$31,'PARAMETRE L2'!$A$1:$E$1,0)-1,COUNTA(OFFSET('PARAMETRE L2'!$A$1,1,MATCH($J$31,'PARAMETRE L2'!$A$1:$E$1,0)-1,1048575,1)),1)</xm:f>
          </x14:formula1>
          <xm:sqref>K31 N31</xm:sqref>
        </x14:dataValidation>
        <x14:dataValidation type="list" allowBlank="1" showInputMessage="1" showErrorMessage="1" xr:uid="{00000000-0002-0000-0700-00003E000000}">
          <x14:formula1>
            <xm:f>OFFSET('PARAMETRE L2'!$A$1,1,MATCH($J$30,'PARAMETRE L2'!$A$1:$E$1,0)-1,COUNTA(OFFSET('PARAMETRE L2'!$A$1,1,MATCH($J$30,'PARAMETRE L2'!$A$1:$E$1,0)-1,1048575,1)),1)</xm:f>
          </x14:formula1>
          <xm:sqref>K30 N30</xm:sqref>
        </x14:dataValidation>
        <x14:dataValidation type="list" allowBlank="1" showInputMessage="1" showErrorMessage="1" xr:uid="{00000000-0002-0000-0700-00003F000000}">
          <x14:formula1>
            <xm:f>OFFSET('PARAMETRE L2'!$A$1,1,MATCH($J$29,'PARAMETRE L2'!$A$1:$E$1,0)-1,COUNTA(OFFSET('PARAMETRE L2'!$A$1,1,MATCH($J$29,'PARAMETRE L2'!$A$1:$E$1,0)-1,1048575,1)),1)</xm:f>
          </x14:formula1>
          <xm:sqref>N29</xm:sqref>
        </x14:dataValidation>
        <x14:dataValidation type="list" allowBlank="1" showInputMessage="1" showErrorMessage="1" xr:uid="{00000000-0002-0000-0700-000040000000}">
          <x14:formula1>
            <xm:f>OFFSET('PARAMETRE L2'!$A$1,1,MATCH($J$28,'PARAMETRE L2'!$A$1:$E$1,0)-1,COUNTA(OFFSET('PARAMETRE L2'!$A$1,1,MATCH($J$28,'PARAMETRE L2'!$A$1:$E$1,0)-1,1048575,1)),1)</xm:f>
          </x14:formula1>
          <xm:sqref>K28 N28</xm:sqref>
        </x14:dataValidation>
        <x14:dataValidation type="list" allowBlank="1" showInputMessage="1" showErrorMessage="1" xr:uid="{00000000-0002-0000-0700-000041000000}">
          <x14:formula1>
            <xm:f>OFFSET('PARAMETRE L2'!$A$1,1,MATCH($J$27,'PARAMETRE L2'!$A$1:$E$1,0)-1,COUNTA(OFFSET('PARAMETRE L2'!$A$1,1,MATCH($J$27,'PARAMETRE L2'!$A$1:$E$1,0)-1,1048575,1)),1)</xm:f>
          </x14:formula1>
          <xm:sqref>K27 N27 K36 K97 K45 K54 K106 K124 K115 N115 N124</xm:sqref>
        </x14:dataValidation>
        <x14:dataValidation type="list" allowBlank="1" showInputMessage="1" showErrorMessage="1" xr:uid="{00000000-0002-0000-0700-000042000000}">
          <x14:formula1>
            <xm:f>OFFSET('PARAMETRE L2'!$A$1,1,MATCH($J$26,'PARAMETRE L2'!$A$1:$E$1,0)-1,COUNTA(OFFSET('PARAMETRE L2'!$A$1,1,MATCH($J$26,'PARAMETRE L2'!$A$1:$E$1,0)-1,1048575,1)),1)</xm:f>
          </x14:formula1>
          <xm:sqref>K26 N26</xm:sqref>
        </x14:dataValidation>
        <x14:dataValidation type="list" allowBlank="1" showInputMessage="1" showErrorMessage="1" xr:uid="{00000000-0002-0000-0700-000043000000}">
          <x14:formula1>
            <xm:f>OFFSET('PARAMETRE L2'!$A$1,1,MATCH($J$25,'PARAMETRE L2'!$A$1:$E$1,0)-1,COUNTA(OFFSET('PARAMETRE L2'!$A$1,1,MATCH($J$25,'PARAMETRE L2'!$A$1:$E$1,0)-1,1048575,1)),1)</xm:f>
          </x14:formula1>
          <xm:sqref>K25 N25</xm:sqref>
        </x14:dataValidation>
        <x14:dataValidation type="list" allowBlank="1" showInputMessage="1" showErrorMessage="1" xr:uid="{00000000-0002-0000-0700-000044000000}">
          <x14:formula1>
            <xm:f>OFFSET('PARAMETRE L2'!$A$1,1,MATCH($J$24,'PARAMETRE L2'!$A$1:$E$1,0)-1,COUNTA(OFFSET('PARAMETRE L2'!$A$1,1,MATCH($J$24,'PARAMETRE L2'!$A$1:$E$1,0)-1,1048575,1)),1)</xm:f>
          </x14:formula1>
          <xm:sqref>K24 N24</xm:sqref>
        </x14:dataValidation>
        <x14:dataValidation type="list" allowBlank="1" showInputMessage="1" showErrorMessage="1" xr:uid="{00000000-0002-0000-0700-000045000000}">
          <x14:formula1>
            <xm:f>OFFSET('PARAMETRE L2'!$A$1,1,MATCH($J$23,'PARAMETRE L2'!$A$1:$E$1,0)-1,COUNTA(OFFSET('PARAMETRE L2'!$A$1,1,MATCH($J$23,'PARAMETRE L2'!$A$1:$E$1,0)-1,1048575,1)),1)</xm:f>
          </x14:formula1>
          <xm:sqref>K23 N23</xm:sqref>
        </x14:dataValidation>
        <x14:dataValidation type="list" allowBlank="1" showInputMessage="1" showErrorMessage="1" xr:uid="{00000000-0002-0000-0700-000046000000}">
          <x14:formula1>
            <xm:f>OFFSET('PARAMETRE L2'!$A$1,1,MATCH($J$22,'PARAMETRE L2'!$A$1:$E$1,0)-1,COUNTA(OFFSET('PARAMETRE L2'!$A$1,1,MATCH($J$22,'PARAMETRE L2'!$A$1:$E$1,0)-1,1048575,1)),1)</xm:f>
          </x14:formula1>
          <xm:sqref>K22 N22</xm:sqref>
        </x14:dataValidation>
        <x14:dataValidation type="list" allowBlank="1" showInputMessage="1" showErrorMessage="1" xr:uid="{00000000-0002-0000-0700-000047000000}">
          <x14:formula1>
            <xm:f>OFFSET('PARAMETRE L2'!$A$1,1,MATCH($J$21,'PARAMETRE L2'!$A$1:$E$1,0)-1,COUNTA(OFFSET('PARAMETRE L2'!$A$1,1,MATCH($J$21,'PARAMETRE L2'!$A$1:$E$1,0)-1,1048575,1)),1)</xm:f>
          </x14:formula1>
          <xm:sqref>K21 N21</xm:sqref>
        </x14:dataValidation>
        <x14:dataValidation type="list" allowBlank="1" showInputMessage="1" showErrorMessage="1" xr:uid="{00000000-0002-0000-0700-000048000000}">
          <x14:formula1>
            <xm:f>OFFSET('PARAMETRE L2'!$A$1,1,MATCH($J$20,'PARAMETRE L2'!$A$1:$E$1,0)-1,COUNTA(OFFSET('PARAMETRE L2'!$A$1,1,MATCH($J$20,'PARAMETRE L2'!$A$1:$E$1,0)-1,1048575,1)),1)</xm:f>
          </x14:formula1>
          <xm:sqref>K20 N20 K29</xm:sqref>
        </x14:dataValidation>
        <x14:dataValidation type="list" allowBlank="1" showInputMessage="1" showErrorMessage="1" xr:uid="{00000000-0002-0000-0700-000049000000}">
          <x14:formula1>
            <xm:f>OFFSET('PARAMETRE L2'!$A$1,1,MATCH($J$19,'PARAMETRE L2'!$A$1:$E$1,0)-1,COUNTA(OFFSET('PARAMETRE L2'!$A$1,1,MATCH($J$19,'PARAMETRE L2'!$A$1:$E$1,0)-1,1048575,1)),1)</xm:f>
          </x14:formula1>
          <xm:sqref>K19 N19 K89:K90 N89:N90 K37:K38 K107:K109 N107 K98:K99</xm:sqref>
        </x14:dataValidation>
        <x14:dataValidation type="list" allowBlank="1" showInputMessage="1" showErrorMessage="1" xr:uid="{00000000-0002-0000-0700-00004A000000}">
          <x14:formula1>
            <xm:f>'PARAMETRE L2'!$A$1:$E$1</xm:f>
          </x14:formula1>
          <xm:sqref>M19:M90 J149 J97:J99 J106:J109 M107 J19:J90 J124 J115 M115 M124</xm:sqref>
        </x14:dataValidation>
        <x14:dataValidation type="list" allowBlank="1" showInputMessage="1" showErrorMessage="1" xr:uid="{00000000-0002-0000-0700-00004B000000}">
          <x14:formula1>
            <xm:f>'PARAMETRE L2'!$I$2:$I$3</xm:f>
          </x14:formula1>
          <xm:sqref>L19:L156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0"/>
  <sheetViews>
    <sheetView tabSelected="1" topLeftCell="A62" zoomScale="61" workbookViewId="0">
      <selection activeCell="M12" sqref="M12"/>
    </sheetView>
  </sheetViews>
  <sheetFormatPr baseColWidth="10" defaultRowHeight="15" x14ac:dyDescent="0.25"/>
  <cols>
    <col min="10" max="15" width="20.5703125" customWidth="1"/>
  </cols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4"/>
      <c r="B2" s="4"/>
      <c r="C2" s="1"/>
      <c r="D2" s="1"/>
      <c r="E2" s="186" t="s">
        <v>0</v>
      </c>
      <c r="F2" s="186"/>
      <c r="G2" s="187" t="s">
        <v>1</v>
      </c>
      <c r="H2" s="186" t="s">
        <v>2</v>
      </c>
      <c r="I2" s="186"/>
    </row>
    <row r="3" spans="1:9" ht="15.75" x14ac:dyDescent="0.25">
      <c r="A3" s="4"/>
      <c r="B3" s="4"/>
      <c r="C3" s="4"/>
      <c r="D3" s="1"/>
      <c r="E3" s="186"/>
      <c r="F3" s="186"/>
      <c r="G3" s="188"/>
      <c r="H3" s="186"/>
      <c r="I3" s="186"/>
    </row>
    <row r="4" spans="1:9" s="233" customFormat="1" ht="63" x14ac:dyDescent="0.25">
      <c r="A4" s="234"/>
      <c r="B4" s="234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34"/>
      <c r="B5" s="234"/>
      <c r="C5" s="234"/>
      <c r="D5" s="229"/>
      <c r="E5" s="236"/>
      <c r="F5" s="236"/>
      <c r="G5" s="236"/>
      <c r="H5" s="236"/>
      <c r="I5" s="236"/>
    </row>
    <row r="6" spans="1:9" ht="15.75" x14ac:dyDescent="0.25">
      <c r="A6" s="4"/>
      <c r="B6" s="4"/>
      <c r="C6" s="4"/>
      <c r="D6" s="226" t="s">
        <v>8</v>
      </c>
      <c r="E6" s="219" t="s">
        <v>4</v>
      </c>
      <c r="F6" s="225"/>
      <c r="G6" s="227" t="str">
        <f>[1]Synthèse!B3</f>
        <v>Langues étrangères appliquées</v>
      </c>
      <c r="H6" s="219" t="s">
        <v>181</v>
      </c>
      <c r="I6" s="225"/>
    </row>
    <row r="7" spans="1:9" ht="15.75" x14ac:dyDescent="0.25">
      <c r="A7" s="185" t="s">
        <v>220</v>
      </c>
      <c r="B7" s="185"/>
      <c r="C7" s="4"/>
      <c r="D7" s="81" t="s">
        <v>3</v>
      </c>
      <c r="E7" s="189" t="s">
        <v>4</v>
      </c>
      <c r="F7" s="190"/>
      <c r="G7" s="103" t="str">
        <f>+G6</f>
        <v>Langues étrangères appliquées</v>
      </c>
      <c r="H7" s="122" t="s">
        <v>178</v>
      </c>
      <c r="I7" s="127"/>
    </row>
    <row r="8" spans="1:9" ht="15.75" x14ac:dyDescent="0.25">
      <c r="A8" s="185"/>
      <c r="B8" s="185"/>
      <c r="C8" s="4"/>
      <c r="D8" s="81" t="s">
        <v>6</v>
      </c>
      <c r="E8" s="189" t="s">
        <v>4</v>
      </c>
      <c r="F8" s="190"/>
      <c r="G8" s="103" t="str">
        <f t="shared" ref="G8:G11" si="0">+G7</f>
        <v>Langues étrangères appliquées</v>
      </c>
      <c r="H8" s="122" t="s">
        <v>180</v>
      </c>
      <c r="I8" s="127"/>
    </row>
    <row r="9" spans="1:9" ht="15.75" x14ac:dyDescent="0.25">
      <c r="A9" s="185"/>
      <c r="B9" s="185"/>
      <c r="C9" s="4"/>
      <c r="D9" s="81" t="s">
        <v>10</v>
      </c>
      <c r="E9" s="189" t="s">
        <v>4</v>
      </c>
      <c r="F9" s="190"/>
      <c r="G9" s="103" t="str">
        <f t="shared" si="0"/>
        <v>Langues étrangères appliquées</v>
      </c>
      <c r="H9" s="122" t="s">
        <v>182</v>
      </c>
      <c r="I9" s="127"/>
    </row>
    <row r="10" spans="1:9" ht="15.75" x14ac:dyDescent="0.25">
      <c r="A10" s="185"/>
      <c r="B10" s="185"/>
      <c r="C10" s="4"/>
      <c r="D10" s="81" t="s">
        <v>12</v>
      </c>
      <c r="E10" s="189" t="s">
        <v>4</v>
      </c>
      <c r="F10" s="190"/>
      <c r="G10" s="103" t="str">
        <f t="shared" si="0"/>
        <v>Langues étrangères appliquées</v>
      </c>
      <c r="H10" s="122" t="s">
        <v>183</v>
      </c>
      <c r="I10" s="127"/>
    </row>
    <row r="11" spans="1:9" ht="15.75" x14ac:dyDescent="0.25">
      <c r="A11" s="4"/>
      <c r="B11" s="4"/>
      <c r="C11" s="4"/>
      <c r="D11" s="81" t="s">
        <v>14</v>
      </c>
      <c r="E11" s="189" t="s">
        <v>4</v>
      </c>
      <c r="F11" s="190"/>
      <c r="G11" s="10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4"/>
      <c r="B12" s="4"/>
      <c r="C12" s="4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12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1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1"/>
      <c r="B15" s="4"/>
      <c r="C15" s="4"/>
      <c r="D15" s="12"/>
      <c r="E15" s="12"/>
      <c r="F15" s="12"/>
      <c r="G15" s="4"/>
      <c r="H15" s="4"/>
      <c r="I15" s="4"/>
    </row>
    <row r="16" spans="1:9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5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95" t="s">
        <v>1581</v>
      </c>
    </row>
    <row r="18" spans="1:15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</row>
    <row r="19" spans="1:15" ht="15.75" x14ac:dyDescent="0.25">
      <c r="A19" s="134" t="s">
        <v>187</v>
      </c>
      <c r="B19" s="137" t="s">
        <v>36</v>
      </c>
      <c r="C19" s="140" t="s">
        <v>188</v>
      </c>
      <c r="D19" s="141" t="s">
        <v>87</v>
      </c>
      <c r="E19" s="152">
        <v>6</v>
      </c>
      <c r="F19" s="19" t="s">
        <v>189</v>
      </c>
      <c r="G19" s="20" t="s">
        <v>92</v>
      </c>
      <c r="H19" s="21" t="s">
        <v>41</v>
      </c>
      <c r="I19" s="22" t="s">
        <v>51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 t="s">
        <v>190</v>
      </c>
      <c r="G20" s="20" t="s">
        <v>191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</row>
    <row r="27" spans="1:15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1398</v>
      </c>
      <c r="K27" s="117" t="s">
        <v>1292</v>
      </c>
      <c r="L27" s="105"/>
      <c r="M27" s="105"/>
      <c r="N27" s="105"/>
      <c r="O27" s="105"/>
    </row>
    <row r="28" spans="1:15" ht="15.75" x14ac:dyDescent="0.25">
      <c r="A28" s="135"/>
      <c r="B28" s="138"/>
      <c r="C28" s="140" t="s">
        <v>192</v>
      </c>
      <c r="D28" s="141" t="s">
        <v>147</v>
      </c>
      <c r="E28" s="142">
        <v>6</v>
      </c>
      <c r="F28" s="51" t="s">
        <v>193</v>
      </c>
      <c r="G28" s="20" t="s">
        <v>149</v>
      </c>
      <c r="H28" s="24" t="s">
        <v>41</v>
      </c>
      <c r="I28" s="22" t="s">
        <v>51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 t="s">
        <v>194</v>
      </c>
      <c r="G29" s="20" t="s">
        <v>221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</row>
    <row r="36" spans="1:15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1398</v>
      </c>
      <c r="K36" s="117" t="s">
        <v>1316</v>
      </c>
      <c r="L36" s="105"/>
      <c r="M36" s="105"/>
      <c r="N36" s="105"/>
      <c r="O36" s="105"/>
    </row>
    <row r="37" spans="1:15" ht="15.75" x14ac:dyDescent="0.25">
      <c r="A37" s="135"/>
      <c r="B37" s="138"/>
      <c r="C37" s="140" t="s">
        <v>196</v>
      </c>
      <c r="D37" s="141" t="s">
        <v>197</v>
      </c>
      <c r="E37" s="183">
        <v>9</v>
      </c>
      <c r="F37" s="51" t="s">
        <v>198</v>
      </c>
      <c r="G37" s="87" t="s">
        <v>199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52" t="s">
        <v>198</v>
      </c>
      <c r="G38" s="87" t="s">
        <v>199</v>
      </c>
      <c r="H38" s="24" t="s">
        <v>41</v>
      </c>
      <c r="I38" s="22" t="s">
        <v>42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19" t="s">
        <v>200</v>
      </c>
      <c r="G39" s="20" t="s">
        <v>201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25" t="s">
        <v>202</v>
      </c>
      <c r="G40" s="20" t="s">
        <v>222</v>
      </c>
      <c r="H40" s="24" t="s">
        <v>41</v>
      </c>
      <c r="I40" s="22" t="s">
        <v>44</v>
      </c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8"/>
      <c r="C44" s="140"/>
      <c r="D44" s="141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</row>
    <row r="45" spans="1:15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1398</v>
      </c>
      <c r="K45" s="117" t="s">
        <v>1308</v>
      </c>
      <c r="L45" s="105"/>
      <c r="M45" s="105"/>
      <c r="N45" s="105"/>
      <c r="O45" s="105"/>
    </row>
    <row r="46" spans="1:15" ht="15.75" x14ac:dyDescent="0.25">
      <c r="A46" s="135"/>
      <c r="B46" s="156" t="s">
        <v>76</v>
      </c>
      <c r="C46" s="140" t="s">
        <v>204</v>
      </c>
      <c r="D46" s="141" t="s">
        <v>108</v>
      </c>
      <c r="E46" s="142">
        <v>6</v>
      </c>
      <c r="F46" s="51" t="s">
        <v>205</v>
      </c>
      <c r="G46" s="32" t="s">
        <v>206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19" t="s">
        <v>205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25" t="s">
        <v>205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 t="s">
        <v>205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2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141"/>
      <c r="E53" s="143"/>
      <c r="F53" s="19"/>
      <c r="G53" s="32"/>
      <c r="H53" s="24"/>
      <c r="I53" s="22"/>
      <c r="J53" s="105"/>
      <c r="K53" s="105"/>
      <c r="L53" s="105"/>
      <c r="M53" s="105"/>
      <c r="N53" s="105"/>
      <c r="O53" s="105"/>
    </row>
    <row r="54" spans="1:15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17" t="s">
        <v>1398</v>
      </c>
      <c r="K54" s="117" t="s">
        <v>1326</v>
      </c>
      <c r="L54" s="105"/>
      <c r="M54" s="105"/>
      <c r="N54" s="105"/>
      <c r="O54" s="105"/>
    </row>
    <row r="55" spans="1:15" ht="15.75" x14ac:dyDescent="0.25">
      <c r="A55" s="135"/>
      <c r="B55" s="157"/>
      <c r="C55" s="140" t="s">
        <v>207</v>
      </c>
      <c r="D55" s="141" t="s">
        <v>117</v>
      </c>
      <c r="E55" s="142">
        <v>0</v>
      </c>
      <c r="F55" s="51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 t="s">
        <v>208</v>
      </c>
      <c r="D64" s="153" t="s">
        <v>119</v>
      </c>
      <c r="E64" s="153">
        <v>6</v>
      </c>
      <c r="F64" s="63" t="s">
        <v>209</v>
      </c>
      <c r="G64" s="90" t="str">
        <f>G13</f>
        <v>Sciences du langage</v>
      </c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210</v>
      </c>
      <c r="G65" s="90" t="str">
        <f>G14</f>
        <v>Administration économique et sociale</v>
      </c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211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212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154"/>
      <c r="E68" s="154"/>
      <c r="F68" s="63" t="s">
        <v>213</v>
      </c>
      <c r="G68" s="90"/>
      <c r="H68" s="91"/>
      <c r="I68" s="92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</row>
    <row r="78" spans="1:15" ht="90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 t="s">
        <v>1398</v>
      </c>
      <c r="K78" s="105" t="s">
        <v>1396</v>
      </c>
      <c r="L78" s="105"/>
      <c r="M78" s="105"/>
      <c r="N78" s="105"/>
      <c r="O78" s="118" t="s">
        <v>1582</v>
      </c>
    </row>
    <row r="79" spans="1:15" ht="15.75" x14ac:dyDescent="0.25">
      <c r="A79" s="135"/>
      <c r="B79" s="157"/>
      <c r="C79" s="140" t="s">
        <v>214</v>
      </c>
      <c r="D79" s="140" t="s">
        <v>126</v>
      </c>
      <c r="E79" s="154">
        <v>3</v>
      </c>
      <c r="F79" s="51" t="s">
        <v>215</v>
      </c>
      <c r="G79" s="20" t="s">
        <v>126</v>
      </c>
      <c r="H79" s="24" t="s">
        <v>41</v>
      </c>
      <c r="I79" s="22" t="s">
        <v>83</v>
      </c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</row>
    <row r="87" spans="1:15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</row>
    <row r="88" spans="1:15" ht="16.5" thickBot="1" x14ac:dyDescent="0.3">
      <c r="A88" s="136"/>
      <c r="B88" s="46" t="s">
        <v>216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</row>
    <row r="89" spans="1:15" ht="15.75" x14ac:dyDescent="0.25">
      <c r="A89" s="159" t="s">
        <v>223</v>
      </c>
      <c r="B89" s="161" t="s">
        <v>36</v>
      </c>
      <c r="C89" s="140" t="s">
        <v>224</v>
      </c>
      <c r="D89" s="141" t="s">
        <v>225</v>
      </c>
      <c r="E89" s="142">
        <v>6</v>
      </c>
      <c r="F89" s="51" t="s">
        <v>39</v>
      </c>
      <c r="G89" s="87" t="s">
        <v>226</v>
      </c>
      <c r="H89" s="24" t="s">
        <v>41</v>
      </c>
      <c r="I89" s="22" t="s">
        <v>44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9" t="s">
        <v>43</v>
      </c>
      <c r="G90" s="20" t="s">
        <v>92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25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9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9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2"/>
      <c r="F95" s="19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141"/>
      <c r="E96" s="143"/>
      <c r="F96" s="19"/>
      <c r="G96" s="20"/>
      <c r="H96" s="24"/>
      <c r="I96" s="22"/>
      <c r="J96" s="105"/>
      <c r="K96" s="105"/>
      <c r="L96" s="105"/>
      <c r="M96" s="105"/>
      <c r="N96" s="105"/>
      <c r="O96" s="105"/>
    </row>
    <row r="97" spans="1:15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17" t="s">
        <v>1398</v>
      </c>
      <c r="K97" s="117" t="s">
        <v>1300</v>
      </c>
      <c r="L97" s="105"/>
      <c r="M97" s="105"/>
      <c r="N97" s="105"/>
      <c r="O97" s="105"/>
    </row>
    <row r="98" spans="1:15" ht="15.75" x14ac:dyDescent="0.25">
      <c r="A98" s="160"/>
      <c r="B98" s="162"/>
      <c r="C98" s="140" t="s">
        <v>227</v>
      </c>
      <c r="D98" s="141" t="s">
        <v>228</v>
      </c>
      <c r="E98" s="142">
        <v>6</v>
      </c>
      <c r="F98" s="51" t="s">
        <v>39</v>
      </c>
      <c r="G98" s="87" t="s">
        <v>229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9" t="s">
        <v>43</v>
      </c>
      <c r="G99" s="20" t="s">
        <v>149</v>
      </c>
      <c r="H99" s="24" t="s">
        <v>41</v>
      </c>
      <c r="I99" s="22" t="s">
        <v>51</v>
      </c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25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2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141"/>
      <c r="E105" s="143"/>
      <c r="F105" s="19"/>
      <c r="G105" s="20"/>
      <c r="H105" s="24"/>
      <c r="I105" s="22"/>
      <c r="J105" s="105"/>
      <c r="K105" s="105"/>
      <c r="L105" s="105"/>
      <c r="M105" s="105"/>
      <c r="N105" s="105"/>
      <c r="O105" s="105"/>
    </row>
    <row r="106" spans="1:15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17" t="s">
        <v>1398</v>
      </c>
      <c r="K106" s="117" t="s">
        <v>1350</v>
      </c>
      <c r="L106" s="105"/>
      <c r="M106" s="105"/>
      <c r="N106" s="105"/>
      <c r="O106" s="105"/>
    </row>
    <row r="107" spans="1:15" ht="15.75" x14ac:dyDescent="0.25">
      <c r="A107" s="160"/>
      <c r="B107" s="162"/>
      <c r="C107" s="140" t="s">
        <v>230</v>
      </c>
      <c r="D107" s="141" t="s">
        <v>231</v>
      </c>
      <c r="E107" s="183">
        <v>9</v>
      </c>
      <c r="F107" s="51" t="s">
        <v>39</v>
      </c>
      <c r="G107" s="87" t="s">
        <v>232</v>
      </c>
      <c r="H107" s="24" t="s">
        <v>41</v>
      </c>
      <c r="I107" s="22" t="s">
        <v>51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9" t="s">
        <v>43</v>
      </c>
      <c r="G108" s="20" t="s">
        <v>233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19" t="s">
        <v>45</v>
      </c>
      <c r="G109" s="20" t="s">
        <v>234</v>
      </c>
      <c r="H109" s="24" t="s">
        <v>41</v>
      </c>
      <c r="I109" s="22" t="s">
        <v>44</v>
      </c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25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3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2"/>
      <c r="C114" s="140"/>
      <c r="D114" s="141"/>
      <c r="E114" s="184"/>
      <c r="F114" s="19"/>
      <c r="G114" s="20"/>
      <c r="H114" s="24"/>
      <c r="I114" s="22"/>
      <c r="J114" s="105"/>
      <c r="K114" s="105"/>
      <c r="L114" s="105"/>
      <c r="M114" s="105"/>
      <c r="N114" s="105"/>
      <c r="O114" s="105"/>
    </row>
    <row r="115" spans="1:15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1398</v>
      </c>
      <c r="K115" s="117" t="s">
        <v>1366</v>
      </c>
      <c r="L115" s="105" t="s">
        <v>1566</v>
      </c>
      <c r="M115" s="117" t="s">
        <v>1398</v>
      </c>
      <c r="N115" s="117" t="s">
        <v>1377</v>
      </c>
      <c r="O115" s="105"/>
    </row>
    <row r="116" spans="1:15" ht="15.75" x14ac:dyDescent="0.25">
      <c r="A116" s="160"/>
      <c r="B116" s="166" t="s">
        <v>76</v>
      </c>
      <c r="C116" s="140" t="s">
        <v>235</v>
      </c>
      <c r="D116" s="141" t="s">
        <v>108</v>
      </c>
      <c r="E116" s="142">
        <v>6</v>
      </c>
      <c r="F116" s="51" t="s">
        <v>236</v>
      </c>
      <c r="G116" s="20" t="s">
        <v>237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9" t="s">
        <v>236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19" t="s">
        <v>236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25" t="s">
        <v>236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9" t="s">
        <v>236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9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2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141"/>
      <c r="E123" s="143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</row>
    <row r="124" spans="1:15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17" t="s">
        <v>1398</v>
      </c>
      <c r="K124" s="117" t="s">
        <v>1358</v>
      </c>
      <c r="L124" s="105" t="s">
        <v>1448</v>
      </c>
      <c r="M124" s="117" t="s">
        <v>1398</v>
      </c>
      <c r="N124" s="117" t="s">
        <v>1369</v>
      </c>
      <c r="O124" s="105"/>
    </row>
    <row r="125" spans="1:15" ht="15.75" x14ac:dyDescent="0.25">
      <c r="A125" s="160"/>
      <c r="B125" s="166"/>
      <c r="C125" s="140" t="s">
        <v>238</v>
      </c>
      <c r="D125" s="141" t="s">
        <v>117</v>
      </c>
      <c r="E125" s="142">
        <v>0</v>
      </c>
      <c r="F125" s="51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25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2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141"/>
      <c r="E132" s="143"/>
      <c r="F132" s="19"/>
      <c r="G132" s="20"/>
      <c r="H132" s="24"/>
      <c r="I132" s="2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 t="s">
        <v>239</v>
      </c>
      <c r="D134" s="140" t="s">
        <v>240</v>
      </c>
      <c r="E134" s="153">
        <v>6</v>
      </c>
      <c r="F134" s="63" t="s">
        <v>241</v>
      </c>
      <c r="G134" s="94"/>
      <c r="H134" s="95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242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243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4"/>
      <c r="F137" s="63" t="s">
        <v>244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140"/>
      <c r="E138" s="155"/>
      <c r="F138" s="63" t="s">
        <v>245</v>
      </c>
      <c r="G138" s="94"/>
      <c r="H138" s="64"/>
      <c r="I138" s="65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51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19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25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69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168"/>
      <c r="E147" s="170"/>
      <c r="F147" s="19"/>
      <c r="G147" s="20"/>
      <c r="H147" s="24"/>
      <c r="I147" s="2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68"/>
      <c r="D148" s="71"/>
      <c r="E148" s="71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</row>
    <row r="149" spans="1:15" ht="15.75" x14ac:dyDescent="0.25">
      <c r="A149" s="160"/>
      <c r="B149" s="166"/>
      <c r="C149" s="140" t="s">
        <v>246</v>
      </c>
      <c r="D149" s="140" t="s">
        <v>247</v>
      </c>
      <c r="E149" s="154">
        <v>3</v>
      </c>
      <c r="F149" s="51" t="s">
        <v>248</v>
      </c>
      <c r="G149" s="20" t="s">
        <v>249</v>
      </c>
      <c r="H149" s="24" t="s">
        <v>41</v>
      </c>
      <c r="I149" s="22" t="s">
        <v>51</v>
      </c>
      <c r="J149" s="105" t="s">
        <v>1398</v>
      </c>
      <c r="K149" s="105" t="s">
        <v>1328</v>
      </c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19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25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4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5.75" x14ac:dyDescent="0.25">
      <c r="A156" s="160"/>
      <c r="B156" s="166"/>
      <c r="C156" s="140"/>
      <c r="D156" s="140"/>
      <c r="E156" s="155"/>
      <c r="F156" s="19"/>
      <c r="G156" s="20"/>
      <c r="H156" s="24"/>
      <c r="I156" s="2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160"/>
      <c r="B158" s="72" t="s">
        <v>250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05"/>
      <c r="K158" s="105"/>
      <c r="L158" s="105"/>
      <c r="M158" s="105"/>
      <c r="N158" s="105"/>
      <c r="O158" s="105"/>
    </row>
    <row r="159" spans="1:15" ht="16.5" thickBot="1" x14ac:dyDescent="0.3">
      <c r="A159" s="77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</row>
    <row r="160" spans="1:15" ht="15.75" x14ac:dyDescent="0.25">
      <c r="A160" s="1"/>
      <c r="B160" s="1"/>
      <c r="C160" s="1"/>
      <c r="D160" s="1"/>
      <c r="E160" s="1"/>
      <c r="F160" s="1"/>
      <c r="G160" s="4"/>
      <c r="H160" s="4"/>
      <c r="I160" s="4"/>
    </row>
  </sheetData>
  <mergeCells count="86">
    <mergeCell ref="O17:O18"/>
    <mergeCell ref="J17:J18"/>
    <mergeCell ref="K17:K18"/>
    <mergeCell ref="L17:L18"/>
    <mergeCell ref="E98:E105"/>
    <mergeCell ref="C107:C115"/>
    <mergeCell ref="D107:D114"/>
    <mergeCell ref="M17:M18"/>
    <mergeCell ref="N17:N18"/>
    <mergeCell ref="E28:E35"/>
    <mergeCell ref="C37:C45"/>
    <mergeCell ref="D37:D44"/>
    <mergeCell ref="E37:E44"/>
    <mergeCell ref="H17:H18"/>
    <mergeCell ref="E107:E114"/>
    <mergeCell ref="C79:C87"/>
    <mergeCell ref="D79:D86"/>
    <mergeCell ref="E79:E86"/>
    <mergeCell ref="E55:E62"/>
    <mergeCell ref="C64:C69"/>
    <mergeCell ref="D64:D68"/>
    <mergeCell ref="E64:E68"/>
    <mergeCell ref="C55:C63"/>
    <mergeCell ref="D55:D62"/>
    <mergeCell ref="C70:C78"/>
    <mergeCell ref="D70:D77"/>
    <mergeCell ref="E70:E77"/>
    <mergeCell ref="E89:E96"/>
    <mergeCell ref="C98:C106"/>
    <mergeCell ref="D98:D105"/>
    <mergeCell ref="E116:E123"/>
    <mergeCell ref="C125:C133"/>
    <mergeCell ref="D125:D132"/>
    <mergeCell ref="C149:C157"/>
    <mergeCell ref="D149:D156"/>
    <mergeCell ref="E149:E156"/>
    <mergeCell ref="C140:C148"/>
    <mergeCell ref="D140:D147"/>
    <mergeCell ref="E140:E147"/>
    <mergeCell ref="E125:E132"/>
    <mergeCell ref="C134:C139"/>
    <mergeCell ref="D134:D138"/>
    <mergeCell ref="E134:E138"/>
    <mergeCell ref="A89:A158"/>
    <mergeCell ref="B89:B115"/>
    <mergeCell ref="C89:C97"/>
    <mergeCell ref="D89:D96"/>
    <mergeCell ref="B116:B157"/>
    <mergeCell ref="C116:C124"/>
    <mergeCell ref="D116:D123"/>
    <mergeCell ref="I17:I18"/>
    <mergeCell ref="A19:A88"/>
    <mergeCell ref="B19:B45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B46:B87"/>
    <mergeCell ref="C46:C54"/>
    <mergeCell ref="D46:D53"/>
    <mergeCell ref="E46:E53"/>
    <mergeCell ref="E13:F13"/>
    <mergeCell ref="H13:I13"/>
    <mergeCell ref="E14:F14"/>
    <mergeCell ref="H14:I14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64:H68">
    <cfRule type="expression" dxfId="79" priority="5">
      <formula>$I64=#REF!</formula>
    </cfRule>
    <cfRule type="expression" dxfId="78" priority="6">
      <formula>$I64=#REF!</formula>
    </cfRule>
    <cfRule type="expression" dxfId="77" priority="7">
      <formula>$I64=#REF!</formula>
    </cfRule>
    <cfRule type="expression" dxfId="76" priority="8">
      <formula>$I64=#REF!</formula>
    </cfRule>
  </conditionalFormatting>
  <conditionalFormatting sqref="H135:H138">
    <cfRule type="expression" dxfId="75" priority="1">
      <formula>$I135=#REF!</formula>
    </cfRule>
    <cfRule type="expression" dxfId="74" priority="2">
      <formula>$I135=#REF!</formula>
    </cfRule>
    <cfRule type="expression" dxfId="73" priority="3">
      <formula>$I135=#REF!</formula>
    </cfRule>
    <cfRule type="expression" dxfId="72" priority="4">
      <formula>$I135=#REF!</formula>
    </cfRule>
  </conditionalFormatting>
  <dataValidations count="3">
    <dataValidation type="list" allowBlank="1" showInputMessage="1" showErrorMessage="1" sqref="I78 I69 I63 I133 I124 I27 I106 I87 I97 I36 I115 I139" xr:uid="{00000000-0002-0000-0800-000000000000}">
      <formula1>$C$12:$C$22</formula1>
    </dataValidation>
    <dataValidation type="list" allowBlank="1" showInputMessage="1" showErrorMessage="1" sqref="I148 I157" xr:uid="{00000000-0002-0000-0800-000001000000}">
      <formula1>$C$13:$C$22</formula1>
    </dataValidation>
    <dataValidation type="list" allowBlank="1" showInputMessage="1" showErrorMessage="1" sqref="H55:H87 H139:H157 H19:H44 H89:H134 H46:H53" xr:uid="{00000000-0002-0000-08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800-000003000000}">
          <x14:formula1>
            <xm:f>'C:\Users\mapierro\Desktop\outil maquette\01.11_UFR LANGUES\[LICENCE  LEA - 13042022 DAF.xlsx]Paramétrage'!#REF!</xm:f>
          </x14:formula1>
          <xm:sqref>I140:I147 I28:I35 I149:I156 I134 I89:I96 I79:I86 I19:I26 I37:I44 I70:I77 I125:I132 I116:I123 I98:I105 I55:I62 I107:I114 I64:I68 I46:I53 E13:E14 E6:E11</xm:sqref>
        </x14:dataValidation>
        <x14:dataValidation type="list" allowBlank="1" showInputMessage="1" showErrorMessage="1" xr:uid="{00000000-0002-0000-0800-000004000000}">
          <x14:formula1>
            <xm:f>OFFSET('PARAMETRE L2'!$A$1,1,MATCH($J$88,'PARAMETRE L2'!$A$1:$E$1,0)-1,COUNTA(OFFSET('PARAMETRE L2'!$A$1,1,MATCH($J$88,'PARAMETRE L2'!$A$1:$E$1,0)-1,1048575,1)),1)</xm:f>
          </x14:formula1>
          <xm:sqref>K88 N88</xm:sqref>
        </x14:dataValidation>
        <x14:dataValidation type="list" allowBlank="1" showInputMessage="1" showErrorMessage="1" xr:uid="{00000000-0002-0000-0800-000005000000}">
          <x14:formula1>
            <xm:f>OFFSET('PARAMETRE L2'!$A$1,1,MATCH($J$87,'PARAMETRE L2'!$A$1:$E$1,0)-1,COUNTA(OFFSET('PARAMETRE L2'!$A$1,1,MATCH($J$87,'PARAMETRE L2'!$A$1:$E$1,0)-1,1048575,1)),1)</xm:f>
          </x14:formula1>
          <xm:sqref>K87 N87</xm:sqref>
        </x14:dataValidation>
        <x14:dataValidation type="list" allowBlank="1" showInputMessage="1" showErrorMessage="1" xr:uid="{00000000-0002-0000-0800-000006000000}">
          <x14:formula1>
            <xm:f>OFFSET('PARAMETRE L2'!$A$1,1,MATCH($J$86,'PARAMETRE L2'!$A$1:$E$1,0)-1,COUNTA(OFFSET('PARAMETRE L2'!$A$1,1,MATCH($J$86,'PARAMETRE L2'!$A$1:$E$1,0)-1,1048575,1)),1)</xm:f>
          </x14:formula1>
          <xm:sqref>K86 N86</xm:sqref>
        </x14:dataValidation>
        <x14:dataValidation type="list" allowBlank="1" showInputMessage="1" showErrorMessage="1" xr:uid="{00000000-0002-0000-0800-000007000000}">
          <x14:formula1>
            <xm:f>OFFSET('PARAMETRE L2'!$A$1,1,MATCH($J$85,'PARAMETRE L2'!$A$1:$E$1,0)-1,COUNTA(OFFSET('PARAMETRE L2'!$A$1,1,MATCH($J$85,'PARAMETRE L2'!$A$1:$E$1,0)-1,1048575,1)),1)</xm:f>
          </x14:formula1>
          <xm:sqref>K85 N85</xm:sqref>
        </x14:dataValidation>
        <x14:dataValidation type="list" allowBlank="1" showInputMessage="1" showErrorMessage="1" xr:uid="{00000000-0002-0000-0800-000008000000}">
          <x14:formula1>
            <xm:f>OFFSET('PARAMETRE L2'!$A$1,1,MATCH($J$84,'PARAMETRE L2'!$A$1:$E$1,0)-1,COUNTA(OFFSET('PARAMETRE L2'!$A$1,1,MATCH($J$84,'PARAMETRE L2'!$A$1:$E$1,0)-1,1048575,1)),1)</xm:f>
          </x14:formula1>
          <xm:sqref>K84 N84</xm:sqref>
        </x14:dataValidation>
        <x14:dataValidation type="list" allowBlank="1" showInputMessage="1" showErrorMessage="1" xr:uid="{00000000-0002-0000-0800-000009000000}">
          <x14:formula1>
            <xm:f>OFFSET('PARAMETRE L2'!$A$1,1,MATCH($J$83,'PARAMETRE L2'!$A$1:$E$1,0)-1,COUNTA(OFFSET('PARAMETRE L2'!$A$1,1,MATCH($J$83,'PARAMETRE L2'!$A$1:$E$1,0)-1,1048575,1)),1)</xm:f>
          </x14:formula1>
          <xm:sqref>K83 N83</xm:sqref>
        </x14:dataValidation>
        <x14:dataValidation type="list" allowBlank="1" showInputMessage="1" showErrorMessage="1" xr:uid="{00000000-0002-0000-0800-00000A000000}">
          <x14:formula1>
            <xm:f>OFFSET('PARAMETRE L2'!$A$1,1,MATCH($J$82,'PARAMETRE L2'!$A$1:$E$1,0)-1,COUNTA(OFFSET('PARAMETRE L2'!$A$1,1,MATCH($J$82,'PARAMETRE L2'!$A$1:$E$1,0)-1,1048575,1)),1)</xm:f>
          </x14:formula1>
          <xm:sqref>K82 N82</xm:sqref>
        </x14:dataValidation>
        <x14:dataValidation type="list" allowBlank="1" showInputMessage="1" showErrorMessage="1" xr:uid="{00000000-0002-0000-0800-00000B000000}">
          <x14:formula1>
            <xm:f>OFFSET('PARAMETRE L2'!$A$1,1,MATCH($J$81,'PARAMETRE L2'!$A$1:$E$1,0)-1,COUNTA(OFFSET('PARAMETRE L2'!$A$1,1,MATCH($J$81,'PARAMETRE L2'!$A$1:$E$1,0)-1,1048575,1)),1)</xm:f>
          </x14:formula1>
          <xm:sqref>K81 N81</xm:sqref>
        </x14:dataValidation>
        <x14:dataValidation type="list" allowBlank="1" showInputMessage="1" showErrorMessage="1" xr:uid="{00000000-0002-0000-0800-00000C000000}">
          <x14:formula1>
            <xm:f>OFFSET('PARAMETRE L2'!$A$1,1,MATCH($J$80,'PARAMETRE L2'!$A$1:$E$1,0)-1,COUNTA(OFFSET('PARAMETRE L2'!$A$1,1,MATCH($J$80,'PARAMETRE L2'!$A$1:$E$1,0)-1,1048575,1)),1)</xm:f>
          </x14:formula1>
          <xm:sqref>K80 N80</xm:sqref>
        </x14:dataValidation>
        <x14:dataValidation type="list" allowBlank="1" showInputMessage="1" showErrorMessage="1" xr:uid="{00000000-0002-0000-0800-00000D000000}">
          <x14:formula1>
            <xm:f>OFFSET('PARAMETRE L2'!$A$1,1,MATCH($J$79,'PARAMETRE L2'!$A$1:$E$1,0)-1,COUNTA(OFFSET('PARAMETRE L2'!$A$1,1,MATCH($J$79,'PARAMETRE L2'!$A$1:$E$1,0)-1,1048575,1)),1)</xm:f>
          </x14:formula1>
          <xm:sqref>K79 N79</xm:sqref>
        </x14:dataValidation>
        <x14:dataValidation type="list" allowBlank="1" showInputMessage="1" showErrorMessage="1" xr:uid="{00000000-0002-0000-0800-00000E000000}">
          <x14:formula1>
            <xm:f>OFFSET('PARAMETRE L2'!$A$1,1,MATCH($J$78,'PARAMETRE L2'!$A$1:$E$1,0)-1,COUNTA(OFFSET('PARAMETRE L2'!$A$1,1,MATCH($J$78,'PARAMETRE L2'!$A$1:$E$1,0)-1,1048575,1)),1)</xm:f>
          </x14:formula1>
          <xm:sqref>K78 N78</xm:sqref>
        </x14:dataValidation>
        <x14:dataValidation type="list" allowBlank="1" showInputMessage="1" showErrorMessage="1" xr:uid="{00000000-0002-0000-0800-00000F000000}">
          <x14:formula1>
            <xm:f>OFFSET('PARAMETRE L2'!$A$1,1,MATCH($J$77,'PARAMETRE L2'!$A$1:$E$1,0)-1,COUNTA(OFFSET('PARAMETRE L2'!$A$1,1,MATCH($J$77,'PARAMETRE L2'!$A$1:$E$1,0)-1,1048575,1)),1)</xm:f>
          </x14:formula1>
          <xm:sqref>K77 N77</xm:sqref>
        </x14:dataValidation>
        <x14:dataValidation type="list" allowBlank="1" showInputMessage="1" showErrorMessage="1" xr:uid="{00000000-0002-0000-0800-000010000000}">
          <x14:formula1>
            <xm:f>OFFSET('PARAMETRE L2'!$A$1,1,MATCH($J$76,'PARAMETRE L2'!$A$1:$E$1,0)-1,COUNTA(OFFSET('PARAMETRE L2'!$A$1,1,MATCH($J$76,'PARAMETRE L2'!$A$1:$E$1,0)-1,1048575,1)),1)</xm:f>
          </x14:formula1>
          <xm:sqref>K76 N76</xm:sqref>
        </x14:dataValidation>
        <x14:dataValidation type="list" allowBlank="1" showInputMessage="1" showErrorMessage="1" xr:uid="{00000000-0002-0000-0800-000011000000}">
          <x14:formula1>
            <xm:f>OFFSET('PARAMETRE L2'!$A$1,1,MATCH($J$75,'PARAMETRE L2'!$A$1:$E$1,0)-1,COUNTA(OFFSET('PARAMETRE L2'!$A$1,1,MATCH($J$75,'PARAMETRE L2'!$A$1:$E$1,0)-1,1048575,1)),1)</xm:f>
          </x14:formula1>
          <xm:sqref>K75 N75</xm:sqref>
        </x14:dataValidation>
        <x14:dataValidation type="list" allowBlank="1" showInputMessage="1" showErrorMessage="1" xr:uid="{00000000-0002-0000-0800-000012000000}">
          <x14:formula1>
            <xm:f>OFFSET('PARAMETRE L2'!$A$1,1,MATCH($J$74,'PARAMETRE L2'!$A$1:$E$1,0)-1,COUNTA(OFFSET('PARAMETRE L2'!$A$1,1,MATCH($J$74,'PARAMETRE L2'!$A$1:$E$1,0)-1,1048575,1)),1)</xm:f>
          </x14:formula1>
          <xm:sqref>K74 N74</xm:sqref>
        </x14:dataValidation>
        <x14:dataValidation type="list" allowBlank="1" showInputMessage="1" showErrorMessage="1" xr:uid="{00000000-0002-0000-0800-000013000000}">
          <x14:formula1>
            <xm:f>OFFSET('PARAMETRE L2'!$A$1,1,MATCH($J$73,'PARAMETRE L2'!$A$1:$E$1,0)-1,COUNTA(OFFSET('PARAMETRE L2'!$A$1,1,MATCH($J$73,'PARAMETRE L2'!$A$1:$E$1,0)-1,1048575,1)),1)</xm:f>
          </x14:formula1>
          <xm:sqref>K73 N73</xm:sqref>
        </x14:dataValidation>
        <x14:dataValidation type="list" allowBlank="1" showInputMessage="1" showErrorMessage="1" xr:uid="{00000000-0002-0000-0800-000014000000}">
          <x14:formula1>
            <xm:f>OFFSET('PARAMETRE L2'!$A$1,1,MATCH($J$72,'PARAMETRE L2'!$A$1:$E$1,0)-1,COUNTA(OFFSET('PARAMETRE L2'!$A$1,1,MATCH($J$72,'PARAMETRE L2'!$A$1:$E$1,0)-1,1048575,1)),1)</xm:f>
          </x14:formula1>
          <xm:sqref>K72 N72</xm:sqref>
        </x14:dataValidation>
        <x14:dataValidation type="list" allowBlank="1" showInputMessage="1" showErrorMessage="1" xr:uid="{00000000-0002-0000-0800-000015000000}">
          <x14:formula1>
            <xm:f>OFFSET('PARAMETRE L2'!$A$1,1,MATCH($J$71,'PARAMETRE L2'!$A$1:$E$1,0)-1,COUNTA(OFFSET('PARAMETRE L2'!$A$1,1,MATCH($J$71,'PARAMETRE L2'!$A$1:$E$1,0)-1,1048575,1)),1)</xm:f>
          </x14:formula1>
          <xm:sqref>K71 N71</xm:sqref>
        </x14:dataValidation>
        <x14:dataValidation type="list" allowBlank="1" showInputMessage="1" showErrorMessage="1" xr:uid="{00000000-0002-0000-0800-000016000000}">
          <x14:formula1>
            <xm:f>OFFSET('PARAMETRE L2'!$A$1,1,MATCH($J$70,'PARAMETRE L2'!$A$1:$E$1,0)-1,COUNTA(OFFSET('PARAMETRE L2'!$A$1,1,MATCH($J$70,'PARAMETRE L2'!$A$1:$E$1,0)-1,1048575,1)),1)</xm:f>
          </x14:formula1>
          <xm:sqref>K70 N70</xm:sqref>
        </x14:dataValidation>
        <x14:dataValidation type="list" allowBlank="1" showInputMessage="1" showErrorMessage="1" xr:uid="{00000000-0002-0000-0800-000017000000}">
          <x14:formula1>
            <xm:f>OFFSET('PARAMETRE L2'!$A$1,1,MATCH($J$69,'PARAMETRE L2'!$A$1:$E$1,0)-1,COUNTA(OFFSET('PARAMETRE L2'!$A$1,1,MATCH($J$69,'PARAMETRE L2'!$A$1:$E$1,0)-1,1048575,1)),1)</xm:f>
          </x14:formula1>
          <xm:sqref>K69 N69</xm:sqref>
        </x14:dataValidation>
        <x14:dataValidation type="list" allowBlank="1" showInputMessage="1" showErrorMessage="1" xr:uid="{00000000-0002-0000-0800-000018000000}">
          <x14:formula1>
            <xm:f>OFFSET('PARAMETRE L2'!$A$1,1,MATCH($J$68,'PARAMETRE L2'!$A$1:$E$1,0)-1,COUNTA(OFFSET('PARAMETRE L2'!$A$1,1,MATCH($J$68,'PARAMETRE L2'!$A$1:$E$1,0)-1,1048575,1)),1)</xm:f>
          </x14:formula1>
          <xm:sqref>K68 N68</xm:sqref>
        </x14:dataValidation>
        <x14:dataValidation type="list" allowBlank="1" showInputMessage="1" showErrorMessage="1" xr:uid="{00000000-0002-0000-0800-000019000000}">
          <x14:formula1>
            <xm:f>OFFSET('PARAMETRE L2'!$A$1,1,MATCH($J$67,'PARAMETRE L2'!$A$1:$E$1,0)-1,COUNTA(OFFSET('PARAMETRE L2'!$A$1,1,MATCH($J$67,'PARAMETRE L2'!$A$1:$E$1,0)-1,1048575,1)),1)</xm:f>
          </x14:formula1>
          <xm:sqref>K67 N67</xm:sqref>
        </x14:dataValidation>
        <x14:dataValidation type="list" allowBlank="1" showInputMessage="1" showErrorMessage="1" xr:uid="{00000000-0002-0000-0800-00001A000000}">
          <x14:formula1>
            <xm:f>OFFSET('PARAMETRE L2'!$A$1,1,MATCH($J$66,'PARAMETRE L2'!$A$1:$E$1,0)-1,COUNTA(OFFSET('PARAMETRE L2'!$A$1,1,MATCH($J$66,'PARAMETRE L2'!$A$1:$E$1,0)-1,1048575,1)),1)</xm:f>
          </x14:formula1>
          <xm:sqref>K66 N66</xm:sqref>
        </x14:dataValidation>
        <x14:dataValidation type="list" allowBlank="1" showInputMessage="1" showErrorMessage="1" xr:uid="{00000000-0002-0000-0800-00001B000000}">
          <x14:formula1>
            <xm:f>OFFSET('PARAMETRE L2'!$A$1,1,MATCH($J$65,'PARAMETRE L2'!$A$1:$E$1,0)-1,COUNTA(OFFSET('PARAMETRE L2'!$A$1,1,MATCH($J$65,'PARAMETRE L2'!$A$1:$E$1,0)-1,1048575,1)),1)</xm:f>
          </x14:formula1>
          <xm:sqref>K65 N65</xm:sqref>
        </x14:dataValidation>
        <x14:dataValidation type="list" allowBlank="1" showInputMessage="1" showErrorMessage="1" xr:uid="{00000000-0002-0000-0800-00001C000000}">
          <x14:formula1>
            <xm:f>OFFSET('PARAMETRE L2'!$A$1,1,MATCH($J$64,'PARAMETRE L2'!$A$1:$E$1,0)-1,COUNTA(OFFSET('PARAMETRE L2'!$A$1,1,MATCH($J$64,'PARAMETRE L2'!$A$1:$E$1,0)-1,1048575,1)),1)</xm:f>
          </x14:formula1>
          <xm:sqref>K64 N64</xm:sqref>
        </x14:dataValidation>
        <x14:dataValidation type="list" allowBlank="1" showInputMessage="1" showErrorMessage="1" xr:uid="{00000000-0002-0000-0800-00001D000000}">
          <x14:formula1>
            <xm:f>OFFSET('PARAMETRE L2'!$A$1,1,MATCH($J$63,'PARAMETRE L2'!$A$1:$E$1,0)-1,COUNTA(OFFSET('PARAMETRE L2'!$A$1,1,MATCH($J$63,'PARAMETRE L2'!$A$1:$E$1,0)-1,1048575,1)),1)</xm:f>
          </x14:formula1>
          <xm:sqref>K63 N63</xm:sqref>
        </x14:dataValidation>
        <x14:dataValidation type="list" allowBlank="1" showInputMessage="1" showErrorMessage="1" xr:uid="{00000000-0002-0000-0800-00001E000000}">
          <x14:formula1>
            <xm:f>OFFSET('PARAMETRE L2'!$A$1,1,MATCH($J$62,'PARAMETRE L2'!$A$1:$E$1,0)-1,COUNTA(OFFSET('PARAMETRE L2'!$A$1,1,MATCH($J$62,'PARAMETRE L2'!$A$1:$E$1,0)-1,1048575,1)),1)</xm:f>
          </x14:formula1>
          <xm:sqref>K62 N62</xm:sqref>
        </x14:dataValidation>
        <x14:dataValidation type="list" allowBlank="1" showInputMessage="1" showErrorMessage="1" xr:uid="{00000000-0002-0000-0800-00001F000000}">
          <x14:formula1>
            <xm:f>OFFSET('PARAMETRE L2'!$A$1,1,MATCH($J$61,'PARAMETRE L2'!$A$1:$E$1,0)-1,COUNTA(OFFSET('PARAMETRE L2'!$A$1,1,MATCH($J$61,'PARAMETRE L2'!$A$1:$E$1,0)-1,1048575,1)),1)</xm:f>
          </x14:formula1>
          <xm:sqref>K61 N61</xm:sqref>
        </x14:dataValidation>
        <x14:dataValidation type="list" allowBlank="1" showInputMessage="1" showErrorMessage="1" xr:uid="{00000000-0002-0000-0800-000020000000}">
          <x14:formula1>
            <xm:f>OFFSET('PARAMETRE L2'!$A$1,1,MATCH($J$60,'PARAMETRE L2'!$A$1:$E$1,0)-1,COUNTA(OFFSET('PARAMETRE L2'!$A$1,1,MATCH($J$60,'PARAMETRE L2'!$A$1:$E$1,0)-1,1048575,1)),1)</xm:f>
          </x14:formula1>
          <xm:sqref>K60 N60</xm:sqref>
        </x14:dataValidation>
        <x14:dataValidation type="list" allowBlank="1" showInputMessage="1" showErrorMessage="1" xr:uid="{00000000-0002-0000-0800-000021000000}">
          <x14:formula1>
            <xm:f>OFFSET('PARAMETRE L2'!$A$1,1,MATCH($J$59,'PARAMETRE L2'!$A$1:$E$1,0)-1,COUNTA(OFFSET('PARAMETRE L2'!$A$1,1,MATCH($J$59,'PARAMETRE L2'!$A$1:$E$1,0)-1,1048575,1)),1)</xm:f>
          </x14:formula1>
          <xm:sqref>K59 N59</xm:sqref>
        </x14:dataValidation>
        <x14:dataValidation type="list" allowBlank="1" showInputMessage="1" showErrorMessage="1" xr:uid="{00000000-0002-0000-0800-000022000000}">
          <x14:formula1>
            <xm:f>OFFSET('PARAMETRE L2'!$A$1,1,MATCH($J$58,'PARAMETRE L2'!$A$1:$E$1,0)-1,COUNTA(OFFSET('PARAMETRE L2'!$A$1,1,MATCH($J$58,'PARAMETRE L2'!$A$1:$E$1,0)-1,1048575,1)),1)</xm:f>
          </x14:formula1>
          <xm:sqref>K58 N58</xm:sqref>
        </x14:dataValidation>
        <x14:dataValidation type="list" allowBlank="1" showInputMessage="1" showErrorMessage="1" xr:uid="{00000000-0002-0000-0800-000023000000}">
          <x14:formula1>
            <xm:f>OFFSET('PARAMETRE L2'!$A$1,1,MATCH($J$57,'PARAMETRE L2'!$A$1:$E$1,0)-1,COUNTA(OFFSET('PARAMETRE L2'!$A$1,1,MATCH($J$57,'PARAMETRE L2'!$A$1:$E$1,0)-1,1048575,1)),1)</xm:f>
          </x14:formula1>
          <xm:sqref>K57 N57</xm:sqref>
        </x14:dataValidation>
        <x14:dataValidation type="list" allowBlank="1" showInputMessage="1" showErrorMessage="1" xr:uid="{00000000-0002-0000-0800-000024000000}">
          <x14:formula1>
            <xm:f>OFFSET('PARAMETRE L2'!$A$1,1,MATCH($J$56,'PARAMETRE L2'!$A$1:$E$1,0)-1,COUNTA(OFFSET('PARAMETRE L2'!$A$1,1,MATCH($J$56,'PARAMETRE L2'!$A$1:$E$1,0)-1,1048575,1)),1)</xm:f>
          </x14:formula1>
          <xm:sqref>K56 N56</xm:sqref>
        </x14:dataValidation>
        <x14:dataValidation type="list" allowBlank="1" showInputMessage="1" showErrorMessage="1" xr:uid="{00000000-0002-0000-0800-000025000000}">
          <x14:formula1>
            <xm:f>OFFSET('PARAMETRE L2'!$A$1,1,MATCH($J$55,'PARAMETRE L2'!$A$1:$E$1,0)-1,COUNTA(OFFSET('PARAMETRE L2'!$A$1,1,MATCH($J$55,'PARAMETRE L2'!$A$1:$E$1,0)-1,1048575,1)),1)</xm:f>
          </x14:formula1>
          <xm:sqref>K55 N55</xm:sqref>
        </x14:dataValidation>
        <x14:dataValidation type="list" allowBlank="1" showInputMessage="1" showErrorMessage="1" xr:uid="{00000000-0002-0000-0800-000026000000}">
          <x14:formula1>
            <xm:f>OFFSET('PARAMETRE L2'!$A$1,1,MATCH($J$54,'PARAMETRE L2'!$A$1:$E$1,0)-1,COUNTA(OFFSET('PARAMETRE L2'!$A$1,1,MATCH($J$54,'PARAMETRE L2'!$A$1:$E$1,0)-1,1048575,1)),1)</xm:f>
          </x14:formula1>
          <xm:sqref>N54</xm:sqref>
        </x14:dataValidation>
        <x14:dataValidation type="list" allowBlank="1" showInputMessage="1" showErrorMessage="1" xr:uid="{00000000-0002-0000-08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K53 N53</xm:sqref>
        </x14:dataValidation>
        <x14:dataValidation type="list" allowBlank="1" showInputMessage="1" showErrorMessage="1" xr:uid="{00000000-0002-0000-0800-000028000000}">
          <x14:formula1>
            <xm:f>OFFSET('PARAMETRE L2'!$A$1,1,MATCH($J$52,'PARAMETRE L2'!$A$1:$E$1,0)-1,COUNTA(OFFSET('PARAMETRE L2'!$A$1,1,MATCH($J$52,'PARAMETRE L2'!$A$1:$E$1,0)-1,1048575,1)),1)</xm:f>
          </x14:formula1>
          <xm:sqref>K52 N52</xm:sqref>
        </x14:dataValidation>
        <x14:dataValidation type="list" allowBlank="1" showInputMessage="1" showErrorMessage="1" xr:uid="{00000000-0002-0000-0800-000029000000}">
          <x14:formula1>
            <xm:f>OFFSET('PARAMETRE L2'!$A$1,1,MATCH($J$51,'PARAMETRE L2'!$A$1:$E$1,0)-1,COUNTA(OFFSET('PARAMETRE L2'!$A$1,1,MATCH($J$51,'PARAMETRE L2'!$A$1:$E$1,0)-1,1048575,1)),1)</xm:f>
          </x14:formula1>
          <xm:sqref>K51 N51</xm:sqref>
        </x14:dataValidation>
        <x14:dataValidation type="list" allowBlank="1" showInputMessage="1" showErrorMessage="1" xr:uid="{00000000-0002-0000-0800-00002A000000}">
          <x14:formula1>
            <xm:f>OFFSET('PARAMETRE L2'!$A$1,1,MATCH($J$50,'PARAMETRE L2'!$A$1:$E$1,0)-1,COUNTA(OFFSET('PARAMETRE L2'!$A$1,1,MATCH($J$50,'PARAMETRE L2'!$A$1:$E$1,0)-1,1048575,1)),1)</xm:f>
          </x14:formula1>
          <xm:sqref>K50 N50</xm:sqref>
        </x14:dataValidation>
        <x14:dataValidation type="list" allowBlank="1" showInputMessage="1" showErrorMessage="1" xr:uid="{00000000-0002-0000-0800-00002B000000}">
          <x14:formula1>
            <xm:f>OFFSET('PARAMETRE L2'!$A$1,1,MATCH($J$49,'PARAMETRE L2'!$A$1:$E$1,0)-1,COUNTA(OFFSET('PARAMETRE L2'!$A$1,1,MATCH($J$49,'PARAMETRE L2'!$A$1:$E$1,0)-1,1048575,1)),1)</xm:f>
          </x14:formula1>
          <xm:sqref>K49 N49</xm:sqref>
        </x14:dataValidation>
        <x14:dataValidation type="list" allowBlank="1" showInputMessage="1" showErrorMessage="1" xr:uid="{00000000-0002-0000-0800-00002C000000}">
          <x14:formula1>
            <xm:f>OFFSET('PARAMETRE L2'!$A$1,1,MATCH($J$48,'PARAMETRE L2'!$A$1:$E$1,0)-1,COUNTA(OFFSET('PARAMETRE L2'!$A$1,1,MATCH($J$48,'PARAMETRE L2'!$A$1:$E$1,0)-1,1048575,1)),1)</xm:f>
          </x14:formula1>
          <xm:sqref>K48 N48</xm:sqref>
        </x14:dataValidation>
        <x14:dataValidation type="list" allowBlank="1" showInputMessage="1" showErrorMessage="1" xr:uid="{00000000-0002-0000-0800-00002D000000}">
          <x14:formula1>
            <xm:f>OFFSET('PARAMETRE L2'!$A$1,1,MATCH($J$47,'PARAMETRE L2'!$A$1:$E$1,0)-1,COUNTA(OFFSET('PARAMETRE L2'!$A$1,1,MATCH($J$47,'PARAMETRE L2'!$A$1:$E$1,0)-1,1048575,1)),1)</xm:f>
          </x14:formula1>
          <xm:sqref>K47 N47</xm:sqref>
        </x14:dataValidation>
        <x14:dataValidation type="list" allowBlank="1" showInputMessage="1" showErrorMessage="1" xr:uid="{00000000-0002-0000-0800-00002E000000}">
          <x14:formula1>
            <xm:f>OFFSET('PARAMETRE L2'!$A$1,1,MATCH($J$46,'PARAMETRE L2'!$A$1:$E$1,0)-1,COUNTA(OFFSET('PARAMETRE L2'!$A$1,1,MATCH($J$46,'PARAMETRE L2'!$A$1:$E$1,0)-1,1048575,1)),1)</xm:f>
          </x14:formula1>
          <xm:sqref>K46 N46</xm:sqref>
        </x14:dataValidation>
        <x14:dataValidation type="list" allowBlank="1" showInputMessage="1" showErrorMessage="1" xr:uid="{00000000-0002-0000-0800-00002F000000}">
          <x14:formula1>
            <xm:f>OFFSET('PARAMETRE L2'!$A$1,1,MATCH($J$45,'PARAMETRE L2'!$A$1:$E$1,0)-1,COUNTA(OFFSET('PARAMETRE L2'!$A$1,1,MATCH($J$45,'PARAMETRE L2'!$A$1:$E$1,0)-1,1048575,1)),1)</xm:f>
          </x14:formula1>
          <xm:sqref>N45</xm:sqref>
        </x14:dataValidation>
        <x14:dataValidation type="list" allowBlank="1" showInputMessage="1" showErrorMessage="1" xr:uid="{00000000-0002-0000-0800-000030000000}">
          <x14:formula1>
            <xm:f>OFFSET('PARAMETRE L2'!$A$1,1,MATCH($J$44,'PARAMETRE L2'!$A$1:$E$1,0)-1,COUNTA(OFFSET('PARAMETRE L2'!$A$1,1,MATCH($J$44,'PARAMETRE L2'!$A$1:$E$1,0)-1,1048575,1)),1)</xm:f>
          </x14:formula1>
          <xm:sqref>K44 N44</xm:sqref>
        </x14:dataValidation>
        <x14:dataValidation type="list" allowBlank="1" showInputMessage="1" showErrorMessage="1" xr:uid="{00000000-0002-0000-0800-000031000000}">
          <x14:formula1>
            <xm:f>OFFSET('PARAMETRE L2'!$A$1,1,MATCH($J$43,'PARAMETRE L2'!$A$1:$E$1,0)-1,COUNTA(OFFSET('PARAMETRE L2'!$A$1,1,MATCH($J$43,'PARAMETRE L2'!$A$1:$E$1,0)-1,1048575,1)),1)</xm:f>
          </x14:formula1>
          <xm:sqref>K43 N43</xm:sqref>
        </x14:dataValidation>
        <x14:dataValidation type="list" allowBlank="1" showInputMessage="1" showErrorMessage="1" xr:uid="{00000000-0002-0000-0800-000032000000}">
          <x14:formula1>
            <xm:f>OFFSET('PARAMETRE L2'!$A$1,1,MATCH($J$42,'PARAMETRE L2'!$A$1:$E$1,0)-1,COUNTA(OFFSET('PARAMETRE L2'!$A$1,1,MATCH($J$42,'PARAMETRE L2'!$A$1:$E$1,0)-1,1048575,1)),1)</xm:f>
          </x14:formula1>
          <xm:sqref>K42 N42</xm:sqref>
        </x14:dataValidation>
        <x14:dataValidation type="list" allowBlank="1" showInputMessage="1" showErrorMessage="1" xr:uid="{00000000-0002-0000-0800-000033000000}">
          <x14:formula1>
            <xm:f>OFFSET('PARAMETRE L2'!$A$1,1,MATCH($J$41,'PARAMETRE L2'!$A$1:$E$1,0)-1,COUNTA(OFFSET('PARAMETRE L2'!$A$1,1,MATCH($J$41,'PARAMETRE L2'!$A$1:$E$1,0)-1,1048575,1)),1)</xm:f>
          </x14:formula1>
          <xm:sqref>K41 N41</xm:sqref>
        </x14:dataValidation>
        <x14:dataValidation type="list" allowBlank="1" showInputMessage="1" showErrorMessage="1" xr:uid="{00000000-0002-0000-0800-000034000000}">
          <x14:formula1>
            <xm:f>OFFSET('PARAMETRE L2'!$A$1,1,MATCH($J$40,'PARAMETRE L2'!$A$1:$E$1,0)-1,COUNTA(OFFSET('PARAMETRE L2'!$A$1,1,MATCH($J$40,'PARAMETRE L2'!$A$1:$E$1,0)-1,1048575,1)),1)</xm:f>
          </x14:formula1>
          <xm:sqref>N40</xm:sqref>
        </x14:dataValidation>
        <x14:dataValidation type="list" allowBlank="1" showInputMessage="1" showErrorMessage="1" xr:uid="{00000000-0002-0000-0800-000035000000}">
          <x14:formula1>
            <xm:f>OFFSET('PARAMETRE L2'!$A$1,1,MATCH($J$39,'PARAMETRE L2'!$A$1:$E$1,0)-1,COUNTA(OFFSET('PARAMETRE L2'!$A$1,1,MATCH($J$39,'PARAMETRE L2'!$A$1:$E$1,0)-1,1048575,1)),1)</xm:f>
          </x14:formula1>
          <xm:sqref>K39:K40 N39</xm:sqref>
        </x14:dataValidation>
        <x14:dataValidation type="list" allowBlank="1" showInputMessage="1" showErrorMessage="1" xr:uid="{00000000-0002-0000-0800-000036000000}">
          <x14:formula1>
            <xm:f>OFFSET('PARAMETRE L2'!$A$1,1,MATCH($J$38,'PARAMETRE L2'!$A$1:$E$1,0)-1,COUNTA(OFFSET('PARAMETRE L2'!$A$1,1,MATCH($J$38,'PARAMETRE L2'!$A$1:$E$1,0)-1,1048575,1)),1)</xm:f>
          </x14:formula1>
          <xm:sqref>N38</xm:sqref>
        </x14:dataValidation>
        <x14:dataValidation type="list" allowBlank="1" showInputMessage="1" showErrorMessage="1" xr:uid="{00000000-0002-0000-0800-000037000000}">
          <x14:formula1>
            <xm:f>OFFSET('PARAMETRE L2'!$A$1,1,MATCH($J$37,'PARAMETRE L2'!$A$1:$E$1,0)-1,COUNTA(OFFSET('PARAMETRE L2'!$A$1,1,MATCH($J$37,'PARAMETRE L2'!$A$1:$E$1,0)-1,1048575,1)),1)</xm:f>
          </x14:formula1>
          <xm:sqref>N37 K149</xm:sqref>
        </x14:dataValidation>
        <x14:dataValidation type="list" allowBlank="1" showInputMessage="1" showErrorMessage="1" xr:uid="{00000000-0002-0000-0800-000038000000}">
          <x14:formula1>
            <xm:f>OFFSET('PARAMETRE L2'!$A$1,1,MATCH($J$36,'PARAMETRE L2'!$A$1:$E$1,0)-1,COUNTA(OFFSET('PARAMETRE L2'!$A$1,1,MATCH($J$36,'PARAMETRE L2'!$A$1:$E$1,0)-1,1048575,1)),1)</xm:f>
          </x14:formula1>
          <xm:sqref>N36</xm:sqref>
        </x14:dataValidation>
        <x14:dataValidation type="list" allowBlank="1" showInputMessage="1" showErrorMessage="1" xr:uid="{00000000-0002-0000-0800-000039000000}">
          <x14:formula1>
            <xm:f>OFFSET('PARAMETRE L2'!$A$1,1,MATCH($J$35,'PARAMETRE L2'!$A$1:$E$1,0)-1,COUNTA(OFFSET('PARAMETRE L2'!$A$1,1,MATCH($J$35,'PARAMETRE L2'!$A$1:$E$1,0)-1,1048575,1)),1)</xm:f>
          </x14:formula1>
          <xm:sqref>K35 N35</xm:sqref>
        </x14:dataValidation>
        <x14:dataValidation type="list" allowBlank="1" showInputMessage="1" showErrorMessage="1" xr:uid="{00000000-0002-0000-0800-00003A000000}">
          <x14:formula1>
            <xm:f>OFFSET('PARAMETRE L2'!$A$1,1,MATCH($J$34,'PARAMETRE L2'!$A$1:$E$1,0)-1,COUNTA(OFFSET('PARAMETRE L2'!$A$1,1,MATCH($J$34,'PARAMETRE L2'!$A$1:$E$1,0)-1,1048575,1)),1)</xm:f>
          </x14:formula1>
          <xm:sqref>K34 N34</xm:sqref>
        </x14:dataValidation>
        <x14:dataValidation type="list" allowBlank="1" showInputMessage="1" showErrorMessage="1" xr:uid="{00000000-0002-0000-0800-00003B000000}">
          <x14:formula1>
            <xm:f>OFFSET('PARAMETRE L2'!$A$1,1,MATCH($J$33,'PARAMETRE L2'!$A$1:$E$1,0)-1,COUNTA(OFFSET('PARAMETRE L2'!$A$1,1,MATCH($J$33,'PARAMETRE L2'!$A$1:$E$1,0)-1,1048575,1)),1)</xm:f>
          </x14:formula1>
          <xm:sqref>K33 N33</xm:sqref>
        </x14:dataValidation>
        <x14:dataValidation type="list" allowBlank="1" showInputMessage="1" showErrorMessage="1" xr:uid="{00000000-0002-0000-0800-00003C000000}">
          <x14:formula1>
            <xm:f>OFFSET('PARAMETRE L2'!$A$1,1,MATCH($J$32,'PARAMETRE L2'!$A$1:$E$1,0)-1,COUNTA(OFFSET('PARAMETRE L2'!$A$1,1,MATCH($J$32,'PARAMETRE L2'!$A$1:$E$1,0)-1,1048575,1)),1)</xm:f>
          </x14:formula1>
          <xm:sqref>K32 N32</xm:sqref>
        </x14:dataValidation>
        <x14:dataValidation type="list" allowBlank="1" showInputMessage="1" showErrorMessage="1" xr:uid="{00000000-0002-0000-0800-00003D000000}">
          <x14:formula1>
            <xm:f>OFFSET('PARAMETRE L2'!$A$1,1,MATCH($J$31,'PARAMETRE L2'!$A$1:$E$1,0)-1,COUNTA(OFFSET('PARAMETRE L2'!$A$1,1,MATCH($J$31,'PARAMETRE L2'!$A$1:$E$1,0)-1,1048575,1)),1)</xm:f>
          </x14:formula1>
          <xm:sqref>K31 N31</xm:sqref>
        </x14:dataValidation>
        <x14:dataValidation type="list" allowBlank="1" showInputMessage="1" showErrorMessage="1" xr:uid="{00000000-0002-0000-0800-00003E000000}">
          <x14:formula1>
            <xm:f>OFFSET('PARAMETRE L2'!$A$1,1,MATCH($J$30,'PARAMETRE L2'!$A$1:$E$1,0)-1,COUNTA(OFFSET('PARAMETRE L2'!$A$1,1,MATCH($J$30,'PARAMETRE L2'!$A$1:$E$1,0)-1,1048575,1)),1)</xm:f>
          </x14:formula1>
          <xm:sqref>K30 N30</xm:sqref>
        </x14:dataValidation>
        <x14:dataValidation type="list" allowBlank="1" showInputMessage="1" showErrorMessage="1" xr:uid="{00000000-0002-0000-0800-00003F000000}">
          <x14:formula1>
            <xm:f>OFFSET('PARAMETRE L2'!$A$1,1,MATCH($J$29,'PARAMETRE L2'!$A$1:$E$1,0)-1,COUNTA(OFFSET('PARAMETRE L2'!$A$1,1,MATCH($J$29,'PARAMETRE L2'!$A$1:$E$1,0)-1,1048575,1)),1)</xm:f>
          </x14:formula1>
          <xm:sqref>N29</xm:sqref>
        </x14:dataValidation>
        <x14:dataValidation type="list" allowBlank="1" showInputMessage="1" showErrorMessage="1" xr:uid="{00000000-0002-0000-0800-000040000000}">
          <x14:formula1>
            <xm:f>OFFSET('PARAMETRE L2'!$A$1,1,MATCH($J$28,'PARAMETRE L2'!$A$1:$E$1,0)-1,COUNTA(OFFSET('PARAMETRE L2'!$A$1,1,MATCH($J$28,'PARAMETRE L2'!$A$1:$E$1,0)-1,1048575,1)),1)</xm:f>
          </x14:formula1>
          <xm:sqref>K28 N28</xm:sqref>
        </x14:dataValidation>
        <x14:dataValidation type="list" allowBlank="1" showInputMessage="1" showErrorMessage="1" xr:uid="{00000000-0002-0000-0800-000041000000}">
          <x14:formula1>
            <xm:f>OFFSET('PARAMETRE L2'!$A$1,1,MATCH($J$27,'PARAMETRE L2'!$A$1:$E$1,0)-1,COUNTA(OFFSET('PARAMETRE L2'!$A$1,1,MATCH($J$27,'PARAMETRE L2'!$A$1:$E$1,0)-1,1048575,1)),1)</xm:f>
          </x14:formula1>
          <xm:sqref>K27 N27 K36 K97 K45 K54 K106 K124 K115 N115 N124</xm:sqref>
        </x14:dataValidation>
        <x14:dataValidation type="list" allowBlank="1" showInputMessage="1" showErrorMessage="1" xr:uid="{00000000-0002-0000-0800-000042000000}">
          <x14:formula1>
            <xm:f>OFFSET('PARAMETRE L2'!$A$1,1,MATCH($J$26,'PARAMETRE L2'!$A$1:$E$1,0)-1,COUNTA(OFFSET('PARAMETRE L2'!$A$1,1,MATCH($J$26,'PARAMETRE L2'!$A$1:$E$1,0)-1,1048575,1)),1)</xm:f>
          </x14:formula1>
          <xm:sqref>K26 N26</xm:sqref>
        </x14:dataValidation>
        <x14:dataValidation type="list" allowBlank="1" showInputMessage="1" showErrorMessage="1" xr:uid="{00000000-0002-0000-0800-000043000000}">
          <x14:formula1>
            <xm:f>OFFSET('PARAMETRE L2'!$A$1,1,MATCH($J$25,'PARAMETRE L2'!$A$1:$E$1,0)-1,COUNTA(OFFSET('PARAMETRE L2'!$A$1,1,MATCH($J$25,'PARAMETRE L2'!$A$1:$E$1,0)-1,1048575,1)),1)</xm:f>
          </x14:formula1>
          <xm:sqref>K25 N25</xm:sqref>
        </x14:dataValidation>
        <x14:dataValidation type="list" allowBlank="1" showInputMessage="1" showErrorMessage="1" xr:uid="{00000000-0002-0000-0800-000044000000}">
          <x14:formula1>
            <xm:f>OFFSET('PARAMETRE L2'!$A$1,1,MATCH($J$24,'PARAMETRE L2'!$A$1:$E$1,0)-1,COUNTA(OFFSET('PARAMETRE L2'!$A$1,1,MATCH($J$24,'PARAMETRE L2'!$A$1:$E$1,0)-1,1048575,1)),1)</xm:f>
          </x14:formula1>
          <xm:sqref>K24 N24</xm:sqref>
        </x14:dataValidation>
        <x14:dataValidation type="list" allowBlank="1" showInputMessage="1" showErrorMessage="1" xr:uid="{00000000-0002-0000-0800-000045000000}">
          <x14:formula1>
            <xm:f>OFFSET('PARAMETRE L2'!$A$1,1,MATCH($J$23,'PARAMETRE L2'!$A$1:$E$1,0)-1,COUNTA(OFFSET('PARAMETRE L2'!$A$1,1,MATCH($J$23,'PARAMETRE L2'!$A$1:$E$1,0)-1,1048575,1)),1)</xm:f>
          </x14:formula1>
          <xm:sqref>K23 N23</xm:sqref>
        </x14:dataValidation>
        <x14:dataValidation type="list" allowBlank="1" showInputMessage="1" showErrorMessage="1" xr:uid="{00000000-0002-0000-0800-000046000000}">
          <x14:formula1>
            <xm:f>OFFSET('PARAMETRE L2'!$A$1,1,MATCH($J$22,'PARAMETRE L2'!$A$1:$E$1,0)-1,COUNTA(OFFSET('PARAMETRE L2'!$A$1,1,MATCH($J$22,'PARAMETRE L2'!$A$1:$E$1,0)-1,1048575,1)),1)</xm:f>
          </x14:formula1>
          <xm:sqref>K22 N22</xm:sqref>
        </x14:dataValidation>
        <x14:dataValidation type="list" allowBlank="1" showInputMessage="1" showErrorMessage="1" xr:uid="{00000000-0002-0000-0800-000047000000}">
          <x14:formula1>
            <xm:f>OFFSET('PARAMETRE L2'!$A$1,1,MATCH($J$21,'PARAMETRE L2'!$A$1:$E$1,0)-1,COUNTA(OFFSET('PARAMETRE L2'!$A$1,1,MATCH($J$21,'PARAMETRE L2'!$A$1:$E$1,0)-1,1048575,1)),1)</xm:f>
          </x14:formula1>
          <xm:sqref>K21 N21</xm:sqref>
        </x14:dataValidation>
        <x14:dataValidation type="list" allowBlank="1" showInputMessage="1" showErrorMessage="1" xr:uid="{00000000-0002-0000-0800-000048000000}">
          <x14:formula1>
            <xm:f>OFFSET('PARAMETRE L2'!$A$1,1,MATCH($J$20,'PARAMETRE L2'!$A$1:$E$1,0)-1,COUNTA(OFFSET('PARAMETRE L2'!$A$1,1,MATCH($J$20,'PARAMETRE L2'!$A$1:$E$1,0)-1,1048575,1)),1)</xm:f>
          </x14:formula1>
          <xm:sqref>K20 N20 K29</xm:sqref>
        </x14:dataValidation>
        <x14:dataValidation type="list" allowBlank="1" showInputMessage="1" showErrorMessage="1" xr:uid="{00000000-0002-0000-0800-000049000000}">
          <x14:formula1>
            <xm:f>OFFSET('PARAMETRE L2'!$A$1,1,MATCH($J$19,'PARAMETRE L2'!$A$1:$E$1,0)-1,COUNTA(OFFSET('PARAMETRE L2'!$A$1,1,MATCH($J$19,'PARAMETRE L2'!$A$1:$E$1,0)-1,1048575,1)),1)</xm:f>
          </x14:formula1>
          <xm:sqref>K19 N19 K89:K90 N89:N90 K37:K38 K107:K109 N107 K98:K99</xm:sqref>
        </x14:dataValidation>
        <x14:dataValidation type="list" allowBlank="1" showInputMessage="1" showErrorMessage="1" xr:uid="{00000000-0002-0000-0800-00004A000000}">
          <x14:formula1>
            <xm:f>'PARAMETRE L2'!$A$1:$E$1</xm:f>
          </x14:formula1>
          <xm:sqref>M19:M90 J149 J97:J99 J106:J109 M107 J19:J90 J124 J115 M115 M124</xm:sqref>
        </x14:dataValidation>
        <x14:dataValidation type="list" allowBlank="1" showInputMessage="1" showErrorMessage="1" xr:uid="{00000000-0002-0000-0800-00004B000000}">
          <x14:formula1>
            <xm:f>'PARAMETRE L2'!$I$2:$I$3</xm:f>
          </x14:formula1>
          <xm:sqref>L19:L156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9"/>
  <sheetViews>
    <sheetView tabSelected="1" zoomScale="49" workbookViewId="0">
      <selection activeCell="M12" sqref="M12"/>
    </sheetView>
  </sheetViews>
  <sheetFormatPr baseColWidth="10" defaultRowHeight="15" x14ac:dyDescent="0.25"/>
  <cols>
    <col min="10" max="15" width="24.28515625" customWidth="1"/>
  </cols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4"/>
      <c r="B2" s="4"/>
      <c r="C2" s="1"/>
      <c r="D2" s="1"/>
      <c r="E2" s="186" t="s">
        <v>0</v>
      </c>
      <c r="F2" s="186"/>
      <c r="G2" s="187" t="s">
        <v>1</v>
      </c>
      <c r="H2" s="186" t="s">
        <v>2</v>
      </c>
      <c r="I2" s="186"/>
    </row>
    <row r="3" spans="1:9" ht="15.75" x14ac:dyDescent="0.25">
      <c r="A3" s="4"/>
      <c r="B3" s="4"/>
      <c r="C3" s="4"/>
      <c r="D3" s="1"/>
      <c r="E3" s="186"/>
      <c r="F3" s="186"/>
      <c r="G3" s="188"/>
      <c r="H3" s="186"/>
      <c r="I3" s="186"/>
    </row>
    <row r="4" spans="1:9" s="233" customFormat="1" ht="63" x14ac:dyDescent="0.25">
      <c r="A4" s="234"/>
      <c r="B4" s="234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34"/>
      <c r="B5" s="234"/>
      <c r="C5" s="234"/>
      <c r="D5" s="229"/>
      <c r="E5" s="236"/>
      <c r="F5" s="236"/>
      <c r="G5" s="236"/>
      <c r="H5" s="236"/>
      <c r="I5" s="236"/>
    </row>
    <row r="6" spans="1:9" ht="15.75" x14ac:dyDescent="0.25">
      <c r="A6" s="4"/>
      <c r="B6" s="4"/>
      <c r="C6" s="4"/>
      <c r="D6" s="226" t="s">
        <v>10</v>
      </c>
      <c r="E6" s="219" t="s">
        <v>4</v>
      </c>
      <c r="F6" s="225"/>
      <c r="G6" s="227" t="str">
        <f>[1]Synthèse!B3</f>
        <v>Langues étrangères appliquées</v>
      </c>
      <c r="H6" s="219" t="s">
        <v>182</v>
      </c>
      <c r="I6" s="225"/>
    </row>
    <row r="7" spans="1:9" ht="15.75" x14ac:dyDescent="0.25">
      <c r="A7" s="185" t="s">
        <v>251</v>
      </c>
      <c r="B7" s="185"/>
      <c r="C7" s="4"/>
      <c r="D7" s="81" t="s">
        <v>3</v>
      </c>
      <c r="E7" s="189" t="s">
        <v>4</v>
      </c>
      <c r="F7" s="190"/>
      <c r="G7" s="103" t="str">
        <f>+G6</f>
        <v>Langues étrangères appliquées</v>
      </c>
      <c r="H7" s="122" t="s">
        <v>178</v>
      </c>
      <c r="I7" s="127"/>
    </row>
    <row r="8" spans="1:9" ht="15.75" x14ac:dyDescent="0.25">
      <c r="A8" s="185"/>
      <c r="B8" s="185"/>
      <c r="C8" s="4"/>
      <c r="D8" s="81" t="s">
        <v>6</v>
      </c>
      <c r="E8" s="189" t="s">
        <v>4</v>
      </c>
      <c r="F8" s="190"/>
      <c r="G8" s="103" t="str">
        <f t="shared" ref="G8:G11" si="0">+G7</f>
        <v>Langues étrangères appliquées</v>
      </c>
      <c r="H8" s="122" t="s">
        <v>180</v>
      </c>
      <c r="I8" s="127"/>
    </row>
    <row r="9" spans="1:9" ht="15.75" x14ac:dyDescent="0.25">
      <c r="A9" s="185"/>
      <c r="B9" s="185"/>
      <c r="C9" s="4"/>
      <c r="D9" s="81" t="s">
        <v>8</v>
      </c>
      <c r="E9" s="189" t="s">
        <v>4</v>
      </c>
      <c r="F9" s="190"/>
      <c r="G9" s="103" t="str">
        <f t="shared" si="0"/>
        <v>Langues étrangères appliquées</v>
      </c>
      <c r="H9" s="122" t="s">
        <v>252</v>
      </c>
      <c r="I9" s="127"/>
    </row>
    <row r="10" spans="1:9" ht="15.75" x14ac:dyDescent="0.25">
      <c r="A10" s="185"/>
      <c r="B10" s="185"/>
      <c r="C10" s="4"/>
      <c r="D10" s="81" t="s">
        <v>12</v>
      </c>
      <c r="E10" s="189" t="s">
        <v>4</v>
      </c>
      <c r="F10" s="190"/>
      <c r="G10" s="103" t="str">
        <f t="shared" si="0"/>
        <v>Langues étrangères appliquées</v>
      </c>
      <c r="H10" s="122" t="s">
        <v>183</v>
      </c>
      <c r="I10" s="127"/>
    </row>
    <row r="11" spans="1:9" ht="15.75" x14ac:dyDescent="0.25">
      <c r="A11" s="4"/>
      <c r="B11" s="4"/>
      <c r="C11" s="4"/>
      <c r="D11" s="81" t="s">
        <v>14</v>
      </c>
      <c r="E11" s="189" t="s">
        <v>4</v>
      </c>
      <c r="F11" s="190"/>
      <c r="G11" s="10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4"/>
      <c r="B12" s="4"/>
      <c r="C12" s="4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12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1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1"/>
      <c r="B15" s="4"/>
      <c r="C15" s="4"/>
      <c r="D15" s="12"/>
      <c r="E15" s="12"/>
      <c r="F15" s="12"/>
      <c r="G15" s="4"/>
      <c r="H15" s="4"/>
      <c r="I15" s="4"/>
    </row>
    <row r="16" spans="1:9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5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95" t="s">
        <v>1581</v>
      </c>
    </row>
    <row r="18" spans="1:15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</row>
    <row r="19" spans="1:15" ht="15.75" x14ac:dyDescent="0.25">
      <c r="A19" s="134" t="s">
        <v>187</v>
      </c>
      <c r="B19" s="137" t="s">
        <v>36</v>
      </c>
      <c r="C19" s="140" t="s">
        <v>188</v>
      </c>
      <c r="D19" s="141" t="s">
        <v>87</v>
      </c>
      <c r="E19" s="152">
        <v>6</v>
      </c>
      <c r="F19" s="19" t="s">
        <v>189</v>
      </c>
      <c r="G19" s="20" t="s">
        <v>92</v>
      </c>
      <c r="H19" s="21" t="s">
        <v>41</v>
      </c>
      <c r="I19" s="22" t="s">
        <v>51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 t="s">
        <v>190</v>
      </c>
      <c r="G20" s="20" t="s">
        <v>191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</row>
    <row r="27" spans="1:15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1398</v>
      </c>
      <c r="K27" s="117" t="s">
        <v>1292</v>
      </c>
      <c r="L27" s="105"/>
      <c r="M27" s="105"/>
      <c r="N27" s="105"/>
      <c r="O27" s="105"/>
    </row>
    <row r="28" spans="1:15" ht="15.75" x14ac:dyDescent="0.25">
      <c r="A28" s="135"/>
      <c r="B28" s="138"/>
      <c r="C28" s="140" t="s">
        <v>192</v>
      </c>
      <c r="D28" s="141" t="s">
        <v>253</v>
      </c>
      <c r="E28" s="142">
        <v>6</v>
      </c>
      <c r="F28" s="51" t="s">
        <v>193</v>
      </c>
      <c r="G28" s="20" t="s">
        <v>254</v>
      </c>
      <c r="H28" s="24" t="s">
        <v>41</v>
      </c>
      <c r="I28" s="22" t="s">
        <v>51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 t="s">
        <v>194</v>
      </c>
      <c r="G29" s="20" t="s">
        <v>255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</row>
    <row r="36" spans="1:15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1398</v>
      </c>
      <c r="K36" s="117" t="s">
        <v>1316</v>
      </c>
      <c r="L36" s="105"/>
      <c r="M36" s="105"/>
      <c r="N36" s="105"/>
      <c r="O36" s="105"/>
    </row>
    <row r="37" spans="1:15" ht="15.75" x14ac:dyDescent="0.25">
      <c r="A37" s="135"/>
      <c r="B37" s="138"/>
      <c r="C37" s="140" t="s">
        <v>196</v>
      </c>
      <c r="D37" s="141" t="s">
        <v>197</v>
      </c>
      <c r="E37" s="183">
        <v>9</v>
      </c>
      <c r="F37" s="51" t="s">
        <v>198</v>
      </c>
      <c r="G37" s="87" t="s">
        <v>199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52" t="s">
        <v>198</v>
      </c>
      <c r="G38" s="87" t="s">
        <v>199</v>
      </c>
      <c r="H38" s="24" t="s">
        <v>41</v>
      </c>
      <c r="I38" s="22" t="s">
        <v>42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19" t="s">
        <v>200</v>
      </c>
      <c r="G39" s="20" t="s">
        <v>201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25" t="s">
        <v>202</v>
      </c>
      <c r="G40" s="20" t="s">
        <v>256</v>
      </c>
      <c r="H40" s="24" t="s">
        <v>41</v>
      </c>
      <c r="I40" s="22" t="s">
        <v>44</v>
      </c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8"/>
      <c r="C44" s="140"/>
      <c r="D44" s="141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</row>
    <row r="45" spans="1:15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1398</v>
      </c>
      <c r="K45" s="117" t="s">
        <v>1308</v>
      </c>
      <c r="L45" s="105"/>
      <c r="M45" s="105"/>
      <c r="N45" s="105"/>
      <c r="O45" s="105"/>
    </row>
    <row r="46" spans="1:15" ht="15.75" x14ac:dyDescent="0.25">
      <c r="A46" s="135"/>
      <c r="B46" s="156" t="s">
        <v>76</v>
      </c>
      <c r="C46" s="140" t="s">
        <v>204</v>
      </c>
      <c r="D46" s="141" t="s">
        <v>108</v>
      </c>
      <c r="E46" s="142">
        <v>6</v>
      </c>
      <c r="F46" s="51" t="s">
        <v>205</v>
      </c>
      <c r="G46" s="32" t="s">
        <v>206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19" t="s">
        <v>205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25" t="s">
        <v>205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 t="s">
        <v>205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2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141"/>
      <c r="E53" s="143"/>
      <c r="F53" s="19"/>
      <c r="G53" s="32"/>
      <c r="H53" s="24"/>
      <c r="I53" s="22"/>
      <c r="J53" s="105"/>
      <c r="K53" s="105"/>
      <c r="L53" s="105"/>
      <c r="M53" s="105"/>
      <c r="N53" s="105"/>
      <c r="O53" s="105"/>
    </row>
    <row r="54" spans="1:15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17" t="s">
        <v>1398</v>
      </c>
      <c r="K54" s="117" t="s">
        <v>1326</v>
      </c>
      <c r="L54" s="105"/>
      <c r="M54" s="105"/>
      <c r="N54" s="105"/>
      <c r="O54" s="105"/>
    </row>
    <row r="55" spans="1:15" ht="15.75" x14ac:dyDescent="0.25">
      <c r="A55" s="135"/>
      <c r="B55" s="157"/>
      <c r="C55" s="140" t="s">
        <v>207</v>
      </c>
      <c r="D55" s="141" t="s">
        <v>117</v>
      </c>
      <c r="E55" s="142">
        <v>0</v>
      </c>
      <c r="F55" s="51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 t="s">
        <v>208</v>
      </c>
      <c r="D64" s="153" t="s">
        <v>119</v>
      </c>
      <c r="E64" s="153">
        <v>6</v>
      </c>
      <c r="F64" s="63" t="s">
        <v>209</v>
      </c>
      <c r="G64" s="90" t="str">
        <f>G13</f>
        <v>Sciences du langage</v>
      </c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210</v>
      </c>
      <c r="G65" s="90" t="str">
        <f>G14</f>
        <v>Administration économique et sociale</v>
      </c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211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212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154"/>
      <c r="E68" s="154"/>
      <c r="F68" s="63" t="s">
        <v>213</v>
      </c>
      <c r="G68" s="90"/>
      <c r="H68" s="91"/>
      <c r="I68" s="92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</row>
    <row r="78" spans="1:15" ht="60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 t="s">
        <v>1398</v>
      </c>
      <c r="K78" s="105" t="s">
        <v>1396</v>
      </c>
      <c r="L78" s="105"/>
      <c r="M78" s="105"/>
      <c r="N78" s="105"/>
      <c r="O78" s="118" t="s">
        <v>1582</v>
      </c>
    </row>
    <row r="79" spans="1:15" ht="15.75" x14ac:dyDescent="0.25">
      <c r="A79" s="135"/>
      <c r="B79" s="157"/>
      <c r="C79" s="140" t="s">
        <v>214</v>
      </c>
      <c r="D79" s="140" t="s">
        <v>126</v>
      </c>
      <c r="E79" s="154">
        <v>3</v>
      </c>
      <c r="F79" s="51" t="s">
        <v>215</v>
      </c>
      <c r="G79" s="20" t="s">
        <v>126</v>
      </c>
      <c r="H79" s="24" t="s">
        <v>41</v>
      </c>
      <c r="I79" s="22" t="s">
        <v>83</v>
      </c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</row>
    <row r="87" spans="1:15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</row>
    <row r="88" spans="1:15" ht="16.5" thickBot="1" x14ac:dyDescent="0.3">
      <c r="A88" s="136"/>
      <c r="B88" s="46" t="s">
        <v>216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</row>
    <row r="89" spans="1:15" ht="15.75" x14ac:dyDescent="0.25">
      <c r="A89" s="159" t="s">
        <v>223</v>
      </c>
      <c r="B89" s="161" t="s">
        <v>36</v>
      </c>
      <c r="C89" s="140" t="s">
        <v>224</v>
      </c>
      <c r="D89" s="141" t="s">
        <v>225</v>
      </c>
      <c r="E89" s="142">
        <v>6</v>
      </c>
      <c r="F89" s="51" t="s">
        <v>39</v>
      </c>
      <c r="G89" s="87" t="s">
        <v>226</v>
      </c>
      <c r="H89" s="24" t="s">
        <v>41</v>
      </c>
      <c r="I89" s="22" t="s">
        <v>44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9" t="s">
        <v>43</v>
      </c>
      <c r="G90" s="20" t="s">
        <v>92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25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9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9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2"/>
      <c r="F95" s="19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141"/>
      <c r="E96" s="143"/>
      <c r="F96" s="19"/>
      <c r="G96" s="20"/>
      <c r="H96" s="24"/>
      <c r="I96" s="22"/>
      <c r="J96" s="105"/>
      <c r="K96" s="105"/>
      <c r="L96" s="105"/>
      <c r="M96" s="105"/>
      <c r="N96" s="105"/>
      <c r="O96" s="105"/>
    </row>
    <row r="97" spans="1:15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17" t="s">
        <v>1398</v>
      </c>
      <c r="K97" s="117" t="s">
        <v>1300</v>
      </c>
      <c r="L97" s="105"/>
      <c r="M97" s="105"/>
      <c r="N97" s="105"/>
      <c r="O97" s="105"/>
    </row>
    <row r="98" spans="1:15" ht="15.75" x14ac:dyDescent="0.25">
      <c r="A98" s="160"/>
      <c r="B98" s="162"/>
      <c r="C98" s="140" t="s">
        <v>227</v>
      </c>
      <c r="D98" s="141" t="s">
        <v>253</v>
      </c>
      <c r="E98" s="142">
        <v>6</v>
      </c>
      <c r="F98" s="51" t="s">
        <v>39</v>
      </c>
      <c r="G98" s="87" t="s">
        <v>257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9" t="s">
        <v>43</v>
      </c>
      <c r="G99" s="20" t="s">
        <v>254</v>
      </c>
      <c r="H99" s="24" t="s">
        <v>41</v>
      </c>
      <c r="I99" s="22" t="s">
        <v>51</v>
      </c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25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2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141"/>
      <c r="E105" s="143"/>
      <c r="F105" s="19"/>
      <c r="G105" s="20"/>
      <c r="H105" s="24"/>
      <c r="I105" s="22"/>
      <c r="J105" s="105"/>
      <c r="K105" s="105"/>
      <c r="L105" s="105"/>
      <c r="M105" s="105"/>
      <c r="N105" s="105"/>
      <c r="O105" s="105"/>
    </row>
    <row r="106" spans="1:15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17" t="s">
        <v>1398</v>
      </c>
      <c r="K106" s="117" t="s">
        <v>1350</v>
      </c>
      <c r="L106" s="105"/>
      <c r="M106" s="105"/>
      <c r="N106" s="105"/>
      <c r="O106" s="105"/>
    </row>
    <row r="107" spans="1:15" ht="15.75" x14ac:dyDescent="0.25">
      <c r="A107" s="160"/>
      <c r="B107" s="162"/>
      <c r="C107" s="140" t="s">
        <v>230</v>
      </c>
      <c r="D107" s="141" t="s">
        <v>231</v>
      </c>
      <c r="E107" s="183">
        <v>9</v>
      </c>
      <c r="F107" s="51" t="s">
        <v>39</v>
      </c>
      <c r="G107" s="87" t="s">
        <v>232</v>
      </c>
      <c r="H107" s="24" t="s">
        <v>41</v>
      </c>
      <c r="I107" s="22" t="s">
        <v>51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9" t="s">
        <v>43</v>
      </c>
      <c r="G108" s="20" t="s">
        <v>233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19" t="s">
        <v>45</v>
      </c>
      <c r="G109" s="20" t="s">
        <v>258</v>
      </c>
      <c r="H109" s="24" t="s">
        <v>41</v>
      </c>
      <c r="I109" s="22" t="s">
        <v>44</v>
      </c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25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3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2"/>
      <c r="C114" s="140"/>
      <c r="D114" s="141"/>
      <c r="E114" s="184"/>
      <c r="F114" s="19"/>
      <c r="G114" s="20"/>
      <c r="H114" s="24"/>
      <c r="I114" s="22"/>
      <c r="J114" s="105"/>
      <c r="K114" s="105"/>
      <c r="L114" s="105"/>
      <c r="M114" s="105"/>
      <c r="N114" s="105"/>
      <c r="O114" s="105"/>
    </row>
    <row r="115" spans="1:15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1398</v>
      </c>
      <c r="K115" s="117" t="s">
        <v>1366</v>
      </c>
      <c r="L115" s="105" t="s">
        <v>1566</v>
      </c>
      <c r="M115" s="117" t="s">
        <v>1398</v>
      </c>
      <c r="N115" s="117" t="s">
        <v>1377</v>
      </c>
      <c r="O115" s="105"/>
    </row>
    <row r="116" spans="1:15" ht="15.75" x14ac:dyDescent="0.25">
      <c r="A116" s="160"/>
      <c r="B116" s="166" t="s">
        <v>76</v>
      </c>
      <c r="C116" s="140" t="s">
        <v>235</v>
      </c>
      <c r="D116" s="141" t="s">
        <v>108</v>
      </c>
      <c r="E116" s="142">
        <v>6</v>
      </c>
      <c r="F116" s="51" t="s">
        <v>236</v>
      </c>
      <c r="G116" s="20" t="s">
        <v>237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9" t="s">
        <v>236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19" t="s">
        <v>236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25" t="s">
        <v>236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9" t="s">
        <v>236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9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2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141"/>
      <c r="E123" s="143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</row>
    <row r="124" spans="1:15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17" t="s">
        <v>1398</v>
      </c>
      <c r="K124" s="117" t="s">
        <v>1358</v>
      </c>
      <c r="L124" s="105" t="s">
        <v>1448</v>
      </c>
      <c r="M124" s="117" t="s">
        <v>1398</v>
      </c>
      <c r="N124" s="117" t="s">
        <v>1369</v>
      </c>
      <c r="O124" s="105"/>
    </row>
    <row r="125" spans="1:15" ht="15.75" x14ac:dyDescent="0.25">
      <c r="A125" s="160"/>
      <c r="B125" s="166"/>
      <c r="C125" s="140" t="s">
        <v>238</v>
      </c>
      <c r="D125" s="141" t="s">
        <v>117</v>
      </c>
      <c r="E125" s="142">
        <v>0</v>
      </c>
      <c r="F125" s="51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25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2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141"/>
      <c r="E132" s="143"/>
      <c r="F132" s="19"/>
      <c r="G132" s="20"/>
      <c r="H132" s="24"/>
      <c r="I132" s="2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 t="s">
        <v>239</v>
      </c>
      <c r="D134" s="140" t="s">
        <v>240</v>
      </c>
      <c r="E134" s="153">
        <v>6</v>
      </c>
      <c r="F134" s="63" t="s">
        <v>241</v>
      </c>
      <c r="G134" s="94"/>
      <c r="H134" s="95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242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243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4"/>
      <c r="F137" s="63" t="s">
        <v>244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140"/>
      <c r="E138" s="155"/>
      <c r="F138" s="63" t="s">
        <v>245</v>
      </c>
      <c r="G138" s="94"/>
      <c r="H138" s="64"/>
      <c r="I138" s="65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51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19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25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69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168"/>
      <c r="E147" s="170"/>
      <c r="F147" s="19"/>
      <c r="G147" s="20"/>
      <c r="H147" s="24"/>
      <c r="I147" s="2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68"/>
      <c r="D148" s="71"/>
      <c r="E148" s="71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</row>
    <row r="149" spans="1:15" ht="15.75" x14ac:dyDescent="0.25">
      <c r="A149" s="160"/>
      <c r="B149" s="166"/>
      <c r="C149" s="140" t="s">
        <v>246</v>
      </c>
      <c r="D149" s="140" t="s">
        <v>247</v>
      </c>
      <c r="E149" s="154">
        <v>3</v>
      </c>
      <c r="F149" s="51" t="s">
        <v>248</v>
      </c>
      <c r="G149" s="20" t="s">
        <v>249</v>
      </c>
      <c r="H149" s="24" t="s">
        <v>41</v>
      </c>
      <c r="I149" s="22" t="s">
        <v>51</v>
      </c>
      <c r="J149" s="105" t="s">
        <v>1398</v>
      </c>
      <c r="K149" s="105" t="s">
        <v>1328</v>
      </c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19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25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4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5.75" x14ac:dyDescent="0.25">
      <c r="A156" s="160"/>
      <c r="B156" s="166"/>
      <c r="C156" s="140"/>
      <c r="D156" s="140"/>
      <c r="E156" s="155"/>
      <c r="F156" s="19"/>
      <c r="G156" s="20"/>
      <c r="H156" s="24"/>
      <c r="I156" s="2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160"/>
      <c r="B158" s="72" t="s">
        <v>250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05"/>
      <c r="K158" s="105"/>
      <c r="L158" s="105"/>
      <c r="M158" s="105"/>
      <c r="N158" s="105"/>
      <c r="O158" s="105"/>
    </row>
    <row r="159" spans="1:15" ht="16.5" thickBot="1" x14ac:dyDescent="0.3">
      <c r="A159" s="77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</row>
  </sheetData>
  <mergeCells count="86">
    <mergeCell ref="O17:O18"/>
    <mergeCell ref="J17:J18"/>
    <mergeCell ref="K17:K18"/>
    <mergeCell ref="L17:L18"/>
    <mergeCell ref="E98:E105"/>
    <mergeCell ref="C107:C115"/>
    <mergeCell ref="D107:D114"/>
    <mergeCell ref="M17:M18"/>
    <mergeCell ref="N17:N18"/>
    <mergeCell ref="E28:E35"/>
    <mergeCell ref="C37:C45"/>
    <mergeCell ref="D37:D44"/>
    <mergeCell ref="E37:E44"/>
    <mergeCell ref="H17:H18"/>
    <mergeCell ref="E107:E114"/>
    <mergeCell ref="C79:C87"/>
    <mergeCell ref="D79:D86"/>
    <mergeCell ref="E79:E86"/>
    <mergeCell ref="E55:E62"/>
    <mergeCell ref="C64:C69"/>
    <mergeCell ref="D64:D68"/>
    <mergeCell ref="E64:E68"/>
    <mergeCell ref="C55:C63"/>
    <mergeCell ref="D55:D62"/>
    <mergeCell ref="C70:C78"/>
    <mergeCell ref="D70:D77"/>
    <mergeCell ref="E70:E77"/>
    <mergeCell ref="E89:E96"/>
    <mergeCell ref="C98:C106"/>
    <mergeCell ref="D98:D105"/>
    <mergeCell ref="E116:E123"/>
    <mergeCell ref="C125:C133"/>
    <mergeCell ref="D125:D132"/>
    <mergeCell ref="C149:C157"/>
    <mergeCell ref="D149:D156"/>
    <mergeCell ref="E149:E156"/>
    <mergeCell ref="C140:C148"/>
    <mergeCell ref="D140:D147"/>
    <mergeCell ref="E140:E147"/>
    <mergeCell ref="E125:E132"/>
    <mergeCell ref="C134:C139"/>
    <mergeCell ref="D134:D138"/>
    <mergeCell ref="E134:E138"/>
    <mergeCell ref="A89:A158"/>
    <mergeCell ref="B89:B115"/>
    <mergeCell ref="C89:C97"/>
    <mergeCell ref="D89:D96"/>
    <mergeCell ref="B116:B157"/>
    <mergeCell ref="C116:C124"/>
    <mergeCell ref="D116:D123"/>
    <mergeCell ref="I17:I18"/>
    <mergeCell ref="A19:A88"/>
    <mergeCell ref="B19:B45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B46:B87"/>
    <mergeCell ref="C46:C54"/>
    <mergeCell ref="D46:D53"/>
    <mergeCell ref="E46:E53"/>
    <mergeCell ref="E13:F13"/>
    <mergeCell ref="H13:I13"/>
    <mergeCell ref="E14:F14"/>
    <mergeCell ref="H14:I14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64:H68">
    <cfRule type="expression" dxfId="71" priority="5">
      <formula>$I64=#REF!</formula>
    </cfRule>
    <cfRule type="expression" dxfId="70" priority="6">
      <formula>$I64=#REF!</formula>
    </cfRule>
    <cfRule type="expression" dxfId="69" priority="7">
      <formula>$I64=#REF!</formula>
    </cfRule>
    <cfRule type="expression" dxfId="68" priority="8">
      <formula>$I64=#REF!</formula>
    </cfRule>
  </conditionalFormatting>
  <conditionalFormatting sqref="H135:H138">
    <cfRule type="expression" dxfId="67" priority="1">
      <formula>$I135=#REF!</formula>
    </cfRule>
    <cfRule type="expression" dxfId="66" priority="2">
      <formula>$I135=#REF!</formula>
    </cfRule>
    <cfRule type="expression" dxfId="65" priority="3">
      <formula>$I135=#REF!</formula>
    </cfRule>
    <cfRule type="expression" dxfId="64" priority="4">
      <formula>$I135=#REF!</formula>
    </cfRule>
  </conditionalFormatting>
  <dataValidations count="3">
    <dataValidation type="list" allowBlank="1" showInputMessage="1" showErrorMessage="1" sqref="H55:H87 H139:H157 H19:H44 H89:H134 H46:H53" xr:uid="{00000000-0002-0000-0900-000000000000}">
      <formula1>"Obligatoire,Option"</formula1>
    </dataValidation>
    <dataValidation type="list" allowBlank="1" showInputMessage="1" showErrorMessage="1" sqref="I148 I157" xr:uid="{00000000-0002-0000-0900-000001000000}">
      <formula1>$C$13:$C$22</formula1>
    </dataValidation>
    <dataValidation type="list" allowBlank="1" showInputMessage="1" showErrorMessage="1" sqref="I78 I69 I63 I133 I124 I27 I106 I87 I97 I36 I115 I139" xr:uid="{00000000-0002-0000-0900-000002000000}">
      <formula1>$C$12:$C$22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900-000003000000}">
          <x14:formula1>
            <xm:f>'C:\Users\mapierro\Desktop\outil maquette\01.11_UFR LANGUES\[LICENCE  LEA - 13042022 DAF.xlsx]Paramétrage'!#REF!</xm:f>
          </x14:formula1>
          <xm:sqref>E13:E14 E6:E11 I140:I147 I28:I35 I149:I156 I134 I89:I96 I79:I86 I19:I26 I37:I44 I70:I77 I125:I132 I116:I123 I98:I105 I55:I62 I107:I114 I64:I68 I46:I53</xm:sqref>
        </x14:dataValidation>
        <x14:dataValidation type="list" allowBlank="1" showInputMessage="1" showErrorMessage="1" xr:uid="{00000000-0002-0000-0900-000004000000}">
          <x14:formula1>
            <xm:f>OFFSET('PARAMETRE L2'!$A$1,1,MATCH($J$88,'PARAMETRE L2'!$A$1:$E$1,0)-1,COUNTA(OFFSET('PARAMETRE L2'!$A$1,1,MATCH($J$88,'PARAMETRE L2'!$A$1:$E$1,0)-1,1048575,1)),1)</xm:f>
          </x14:formula1>
          <xm:sqref>K88 N88</xm:sqref>
        </x14:dataValidation>
        <x14:dataValidation type="list" allowBlank="1" showInputMessage="1" showErrorMessage="1" xr:uid="{00000000-0002-0000-0900-000005000000}">
          <x14:formula1>
            <xm:f>OFFSET('PARAMETRE L2'!$A$1,1,MATCH($J$87,'PARAMETRE L2'!$A$1:$E$1,0)-1,COUNTA(OFFSET('PARAMETRE L2'!$A$1,1,MATCH($J$87,'PARAMETRE L2'!$A$1:$E$1,0)-1,1048575,1)),1)</xm:f>
          </x14:formula1>
          <xm:sqref>K87 N87</xm:sqref>
        </x14:dataValidation>
        <x14:dataValidation type="list" allowBlank="1" showInputMessage="1" showErrorMessage="1" xr:uid="{00000000-0002-0000-0900-000006000000}">
          <x14:formula1>
            <xm:f>OFFSET('PARAMETRE L2'!$A$1,1,MATCH($J$86,'PARAMETRE L2'!$A$1:$E$1,0)-1,COUNTA(OFFSET('PARAMETRE L2'!$A$1,1,MATCH($J$86,'PARAMETRE L2'!$A$1:$E$1,0)-1,1048575,1)),1)</xm:f>
          </x14:formula1>
          <xm:sqref>K86 N86</xm:sqref>
        </x14:dataValidation>
        <x14:dataValidation type="list" allowBlank="1" showInputMessage="1" showErrorMessage="1" xr:uid="{00000000-0002-0000-0900-000007000000}">
          <x14:formula1>
            <xm:f>OFFSET('PARAMETRE L2'!$A$1,1,MATCH($J$85,'PARAMETRE L2'!$A$1:$E$1,0)-1,COUNTA(OFFSET('PARAMETRE L2'!$A$1,1,MATCH($J$85,'PARAMETRE L2'!$A$1:$E$1,0)-1,1048575,1)),1)</xm:f>
          </x14:formula1>
          <xm:sqref>K85 N85</xm:sqref>
        </x14:dataValidation>
        <x14:dataValidation type="list" allowBlank="1" showInputMessage="1" showErrorMessage="1" xr:uid="{00000000-0002-0000-0900-000008000000}">
          <x14:formula1>
            <xm:f>OFFSET('PARAMETRE L2'!$A$1,1,MATCH($J$84,'PARAMETRE L2'!$A$1:$E$1,0)-1,COUNTA(OFFSET('PARAMETRE L2'!$A$1,1,MATCH($J$84,'PARAMETRE L2'!$A$1:$E$1,0)-1,1048575,1)),1)</xm:f>
          </x14:formula1>
          <xm:sqref>K84 N84</xm:sqref>
        </x14:dataValidation>
        <x14:dataValidation type="list" allowBlank="1" showInputMessage="1" showErrorMessage="1" xr:uid="{00000000-0002-0000-0900-000009000000}">
          <x14:formula1>
            <xm:f>OFFSET('PARAMETRE L2'!$A$1,1,MATCH($J$83,'PARAMETRE L2'!$A$1:$E$1,0)-1,COUNTA(OFFSET('PARAMETRE L2'!$A$1,1,MATCH($J$83,'PARAMETRE L2'!$A$1:$E$1,0)-1,1048575,1)),1)</xm:f>
          </x14:formula1>
          <xm:sqref>K83 N83</xm:sqref>
        </x14:dataValidation>
        <x14:dataValidation type="list" allowBlank="1" showInputMessage="1" showErrorMessage="1" xr:uid="{00000000-0002-0000-0900-00000A000000}">
          <x14:formula1>
            <xm:f>OFFSET('PARAMETRE L2'!$A$1,1,MATCH($J$82,'PARAMETRE L2'!$A$1:$E$1,0)-1,COUNTA(OFFSET('PARAMETRE L2'!$A$1,1,MATCH($J$82,'PARAMETRE L2'!$A$1:$E$1,0)-1,1048575,1)),1)</xm:f>
          </x14:formula1>
          <xm:sqref>K82 N82</xm:sqref>
        </x14:dataValidation>
        <x14:dataValidation type="list" allowBlank="1" showInputMessage="1" showErrorMessage="1" xr:uid="{00000000-0002-0000-0900-00000B000000}">
          <x14:formula1>
            <xm:f>OFFSET('PARAMETRE L2'!$A$1,1,MATCH($J$81,'PARAMETRE L2'!$A$1:$E$1,0)-1,COUNTA(OFFSET('PARAMETRE L2'!$A$1,1,MATCH($J$81,'PARAMETRE L2'!$A$1:$E$1,0)-1,1048575,1)),1)</xm:f>
          </x14:formula1>
          <xm:sqref>K81 N81</xm:sqref>
        </x14:dataValidation>
        <x14:dataValidation type="list" allowBlank="1" showInputMessage="1" showErrorMessage="1" xr:uid="{00000000-0002-0000-0900-00000C000000}">
          <x14:formula1>
            <xm:f>OFFSET('PARAMETRE L2'!$A$1,1,MATCH($J$80,'PARAMETRE L2'!$A$1:$E$1,0)-1,COUNTA(OFFSET('PARAMETRE L2'!$A$1,1,MATCH($J$80,'PARAMETRE L2'!$A$1:$E$1,0)-1,1048575,1)),1)</xm:f>
          </x14:formula1>
          <xm:sqref>K80 N80</xm:sqref>
        </x14:dataValidation>
        <x14:dataValidation type="list" allowBlank="1" showInputMessage="1" showErrorMessage="1" xr:uid="{00000000-0002-0000-0900-00000D000000}">
          <x14:formula1>
            <xm:f>OFFSET('PARAMETRE L2'!$A$1,1,MATCH($J$79,'PARAMETRE L2'!$A$1:$E$1,0)-1,COUNTA(OFFSET('PARAMETRE L2'!$A$1,1,MATCH($J$79,'PARAMETRE L2'!$A$1:$E$1,0)-1,1048575,1)),1)</xm:f>
          </x14:formula1>
          <xm:sqref>K79 N79</xm:sqref>
        </x14:dataValidation>
        <x14:dataValidation type="list" allowBlank="1" showInputMessage="1" showErrorMessage="1" xr:uid="{00000000-0002-0000-0900-00000E000000}">
          <x14:formula1>
            <xm:f>OFFSET('PARAMETRE L2'!$A$1,1,MATCH($J$78,'PARAMETRE L2'!$A$1:$E$1,0)-1,COUNTA(OFFSET('PARAMETRE L2'!$A$1,1,MATCH($J$78,'PARAMETRE L2'!$A$1:$E$1,0)-1,1048575,1)),1)</xm:f>
          </x14:formula1>
          <xm:sqref>K78 N78</xm:sqref>
        </x14:dataValidation>
        <x14:dataValidation type="list" allowBlank="1" showInputMessage="1" showErrorMessage="1" xr:uid="{00000000-0002-0000-0900-00000F000000}">
          <x14:formula1>
            <xm:f>OFFSET('PARAMETRE L2'!$A$1,1,MATCH($J$77,'PARAMETRE L2'!$A$1:$E$1,0)-1,COUNTA(OFFSET('PARAMETRE L2'!$A$1,1,MATCH($J$77,'PARAMETRE L2'!$A$1:$E$1,0)-1,1048575,1)),1)</xm:f>
          </x14:formula1>
          <xm:sqref>K77 N77</xm:sqref>
        </x14:dataValidation>
        <x14:dataValidation type="list" allowBlank="1" showInputMessage="1" showErrorMessage="1" xr:uid="{00000000-0002-0000-0900-000010000000}">
          <x14:formula1>
            <xm:f>OFFSET('PARAMETRE L2'!$A$1,1,MATCH($J$76,'PARAMETRE L2'!$A$1:$E$1,0)-1,COUNTA(OFFSET('PARAMETRE L2'!$A$1,1,MATCH($J$76,'PARAMETRE L2'!$A$1:$E$1,0)-1,1048575,1)),1)</xm:f>
          </x14:formula1>
          <xm:sqref>K76 N76</xm:sqref>
        </x14:dataValidation>
        <x14:dataValidation type="list" allowBlank="1" showInputMessage="1" showErrorMessage="1" xr:uid="{00000000-0002-0000-0900-000011000000}">
          <x14:formula1>
            <xm:f>OFFSET('PARAMETRE L2'!$A$1,1,MATCH($J$75,'PARAMETRE L2'!$A$1:$E$1,0)-1,COUNTA(OFFSET('PARAMETRE L2'!$A$1,1,MATCH($J$75,'PARAMETRE L2'!$A$1:$E$1,0)-1,1048575,1)),1)</xm:f>
          </x14:formula1>
          <xm:sqref>K75 N75</xm:sqref>
        </x14:dataValidation>
        <x14:dataValidation type="list" allowBlank="1" showInputMessage="1" showErrorMessage="1" xr:uid="{00000000-0002-0000-0900-000012000000}">
          <x14:formula1>
            <xm:f>OFFSET('PARAMETRE L2'!$A$1,1,MATCH($J$74,'PARAMETRE L2'!$A$1:$E$1,0)-1,COUNTA(OFFSET('PARAMETRE L2'!$A$1,1,MATCH($J$74,'PARAMETRE L2'!$A$1:$E$1,0)-1,1048575,1)),1)</xm:f>
          </x14:formula1>
          <xm:sqref>K74 N74</xm:sqref>
        </x14:dataValidation>
        <x14:dataValidation type="list" allowBlank="1" showInputMessage="1" showErrorMessage="1" xr:uid="{00000000-0002-0000-0900-000013000000}">
          <x14:formula1>
            <xm:f>OFFSET('PARAMETRE L2'!$A$1,1,MATCH($J$73,'PARAMETRE L2'!$A$1:$E$1,0)-1,COUNTA(OFFSET('PARAMETRE L2'!$A$1,1,MATCH($J$73,'PARAMETRE L2'!$A$1:$E$1,0)-1,1048575,1)),1)</xm:f>
          </x14:formula1>
          <xm:sqref>K73 N73</xm:sqref>
        </x14:dataValidation>
        <x14:dataValidation type="list" allowBlank="1" showInputMessage="1" showErrorMessage="1" xr:uid="{00000000-0002-0000-0900-000014000000}">
          <x14:formula1>
            <xm:f>OFFSET('PARAMETRE L2'!$A$1,1,MATCH($J$72,'PARAMETRE L2'!$A$1:$E$1,0)-1,COUNTA(OFFSET('PARAMETRE L2'!$A$1,1,MATCH($J$72,'PARAMETRE L2'!$A$1:$E$1,0)-1,1048575,1)),1)</xm:f>
          </x14:formula1>
          <xm:sqref>K72 N72</xm:sqref>
        </x14:dataValidation>
        <x14:dataValidation type="list" allowBlank="1" showInputMessage="1" showErrorMessage="1" xr:uid="{00000000-0002-0000-0900-000015000000}">
          <x14:formula1>
            <xm:f>OFFSET('PARAMETRE L2'!$A$1,1,MATCH($J$71,'PARAMETRE L2'!$A$1:$E$1,0)-1,COUNTA(OFFSET('PARAMETRE L2'!$A$1,1,MATCH($J$71,'PARAMETRE L2'!$A$1:$E$1,0)-1,1048575,1)),1)</xm:f>
          </x14:formula1>
          <xm:sqref>K71 N71</xm:sqref>
        </x14:dataValidation>
        <x14:dataValidation type="list" allowBlank="1" showInputMessage="1" showErrorMessage="1" xr:uid="{00000000-0002-0000-0900-000016000000}">
          <x14:formula1>
            <xm:f>OFFSET('PARAMETRE L2'!$A$1,1,MATCH($J$70,'PARAMETRE L2'!$A$1:$E$1,0)-1,COUNTA(OFFSET('PARAMETRE L2'!$A$1,1,MATCH($J$70,'PARAMETRE L2'!$A$1:$E$1,0)-1,1048575,1)),1)</xm:f>
          </x14:formula1>
          <xm:sqref>K70 N70</xm:sqref>
        </x14:dataValidation>
        <x14:dataValidation type="list" allowBlank="1" showInputMessage="1" showErrorMessage="1" xr:uid="{00000000-0002-0000-0900-000017000000}">
          <x14:formula1>
            <xm:f>OFFSET('PARAMETRE L2'!$A$1,1,MATCH($J$69,'PARAMETRE L2'!$A$1:$E$1,0)-1,COUNTA(OFFSET('PARAMETRE L2'!$A$1,1,MATCH($J$69,'PARAMETRE L2'!$A$1:$E$1,0)-1,1048575,1)),1)</xm:f>
          </x14:formula1>
          <xm:sqref>K69 N69</xm:sqref>
        </x14:dataValidation>
        <x14:dataValidation type="list" allowBlank="1" showInputMessage="1" showErrorMessage="1" xr:uid="{00000000-0002-0000-0900-000018000000}">
          <x14:formula1>
            <xm:f>OFFSET('PARAMETRE L2'!$A$1,1,MATCH($J$68,'PARAMETRE L2'!$A$1:$E$1,0)-1,COUNTA(OFFSET('PARAMETRE L2'!$A$1,1,MATCH($J$68,'PARAMETRE L2'!$A$1:$E$1,0)-1,1048575,1)),1)</xm:f>
          </x14:formula1>
          <xm:sqref>K68 N68</xm:sqref>
        </x14:dataValidation>
        <x14:dataValidation type="list" allowBlank="1" showInputMessage="1" showErrorMessage="1" xr:uid="{00000000-0002-0000-0900-000019000000}">
          <x14:formula1>
            <xm:f>OFFSET('PARAMETRE L2'!$A$1,1,MATCH($J$67,'PARAMETRE L2'!$A$1:$E$1,0)-1,COUNTA(OFFSET('PARAMETRE L2'!$A$1,1,MATCH($J$67,'PARAMETRE L2'!$A$1:$E$1,0)-1,1048575,1)),1)</xm:f>
          </x14:formula1>
          <xm:sqref>K67 N67</xm:sqref>
        </x14:dataValidation>
        <x14:dataValidation type="list" allowBlank="1" showInputMessage="1" showErrorMessage="1" xr:uid="{00000000-0002-0000-0900-00001A000000}">
          <x14:formula1>
            <xm:f>OFFSET('PARAMETRE L2'!$A$1,1,MATCH($J$66,'PARAMETRE L2'!$A$1:$E$1,0)-1,COUNTA(OFFSET('PARAMETRE L2'!$A$1,1,MATCH($J$66,'PARAMETRE L2'!$A$1:$E$1,0)-1,1048575,1)),1)</xm:f>
          </x14:formula1>
          <xm:sqref>K66 N66</xm:sqref>
        </x14:dataValidation>
        <x14:dataValidation type="list" allowBlank="1" showInputMessage="1" showErrorMessage="1" xr:uid="{00000000-0002-0000-0900-00001B000000}">
          <x14:formula1>
            <xm:f>OFFSET('PARAMETRE L2'!$A$1,1,MATCH($J$65,'PARAMETRE L2'!$A$1:$E$1,0)-1,COUNTA(OFFSET('PARAMETRE L2'!$A$1,1,MATCH($J$65,'PARAMETRE L2'!$A$1:$E$1,0)-1,1048575,1)),1)</xm:f>
          </x14:formula1>
          <xm:sqref>K65 N65</xm:sqref>
        </x14:dataValidation>
        <x14:dataValidation type="list" allowBlank="1" showInputMessage="1" showErrorMessage="1" xr:uid="{00000000-0002-0000-0900-00001C000000}">
          <x14:formula1>
            <xm:f>OFFSET('PARAMETRE L2'!$A$1,1,MATCH($J$64,'PARAMETRE L2'!$A$1:$E$1,0)-1,COUNTA(OFFSET('PARAMETRE L2'!$A$1,1,MATCH($J$64,'PARAMETRE L2'!$A$1:$E$1,0)-1,1048575,1)),1)</xm:f>
          </x14:formula1>
          <xm:sqref>K64 N64</xm:sqref>
        </x14:dataValidation>
        <x14:dataValidation type="list" allowBlank="1" showInputMessage="1" showErrorMessage="1" xr:uid="{00000000-0002-0000-0900-00001D000000}">
          <x14:formula1>
            <xm:f>OFFSET('PARAMETRE L2'!$A$1,1,MATCH($J$63,'PARAMETRE L2'!$A$1:$E$1,0)-1,COUNTA(OFFSET('PARAMETRE L2'!$A$1,1,MATCH($J$63,'PARAMETRE L2'!$A$1:$E$1,0)-1,1048575,1)),1)</xm:f>
          </x14:formula1>
          <xm:sqref>K63 N63</xm:sqref>
        </x14:dataValidation>
        <x14:dataValidation type="list" allowBlank="1" showInputMessage="1" showErrorMessage="1" xr:uid="{00000000-0002-0000-0900-00001E000000}">
          <x14:formula1>
            <xm:f>OFFSET('PARAMETRE L2'!$A$1,1,MATCH($J$62,'PARAMETRE L2'!$A$1:$E$1,0)-1,COUNTA(OFFSET('PARAMETRE L2'!$A$1,1,MATCH($J$62,'PARAMETRE L2'!$A$1:$E$1,0)-1,1048575,1)),1)</xm:f>
          </x14:formula1>
          <xm:sqref>K62 N62</xm:sqref>
        </x14:dataValidation>
        <x14:dataValidation type="list" allowBlank="1" showInputMessage="1" showErrorMessage="1" xr:uid="{00000000-0002-0000-0900-00001F000000}">
          <x14:formula1>
            <xm:f>OFFSET('PARAMETRE L2'!$A$1,1,MATCH($J$61,'PARAMETRE L2'!$A$1:$E$1,0)-1,COUNTA(OFFSET('PARAMETRE L2'!$A$1,1,MATCH($J$61,'PARAMETRE L2'!$A$1:$E$1,0)-1,1048575,1)),1)</xm:f>
          </x14:formula1>
          <xm:sqref>K61 N61</xm:sqref>
        </x14:dataValidation>
        <x14:dataValidation type="list" allowBlank="1" showInputMessage="1" showErrorMessage="1" xr:uid="{00000000-0002-0000-0900-000020000000}">
          <x14:formula1>
            <xm:f>OFFSET('PARAMETRE L2'!$A$1,1,MATCH($J$60,'PARAMETRE L2'!$A$1:$E$1,0)-1,COUNTA(OFFSET('PARAMETRE L2'!$A$1,1,MATCH($J$60,'PARAMETRE L2'!$A$1:$E$1,0)-1,1048575,1)),1)</xm:f>
          </x14:formula1>
          <xm:sqref>K60 N60</xm:sqref>
        </x14:dataValidation>
        <x14:dataValidation type="list" allowBlank="1" showInputMessage="1" showErrorMessage="1" xr:uid="{00000000-0002-0000-0900-000021000000}">
          <x14:formula1>
            <xm:f>OFFSET('PARAMETRE L2'!$A$1,1,MATCH($J$59,'PARAMETRE L2'!$A$1:$E$1,0)-1,COUNTA(OFFSET('PARAMETRE L2'!$A$1,1,MATCH($J$59,'PARAMETRE L2'!$A$1:$E$1,0)-1,1048575,1)),1)</xm:f>
          </x14:formula1>
          <xm:sqref>K59 N59</xm:sqref>
        </x14:dataValidation>
        <x14:dataValidation type="list" allowBlank="1" showInputMessage="1" showErrorMessage="1" xr:uid="{00000000-0002-0000-0900-000022000000}">
          <x14:formula1>
            <xm:f>OFFSET('PARAMETRE L2'!$A$1,1,MATCH($J$58,'PARAMETRE L2'!$A$1:$E$1,0)-1,COUNTA(OFFSET('PARAMETRE L2'!$A$1,1,MATCH($J$58,'PARAMETRE L2'!$A$1:$E$1,0)-1,1048575,1)),1)</xm:f>
          </x14:formula1>
          <xm:sqref>K58 N58</xm:sqref>
        </x14:dataValidation>
        <x14:dataValidation type="list" allowBlank="1" showInputMessage="1" showErrorMessage="1" xr:uid="{00000000-0002-0000-0900-000023000000}">
          <x14:formula1>
            <xm:f>OFFSET('PARAMETRE L2'!$A$1,1,MATCH($J$57,'PARAMETRE L2'!$A$1:$E$1,0)-1,COUNTA(OFFSET('PARAMETRE L2'!$A$1,1,MATCH($J$57,'PARAMETRE L2'!$A$1:$E$1,0)-1,1048575,1)),1)</xm:f>
          </x14:formula1>
          <xm:sqref>K57 N57</xm:sqref>
        </x14:dataValidation>
        <x14:dataValidation type="list" allowBlank="1" showInputMessage="1" showErrorMessage="1" xr:uid="{00000000-0002-0000-0900-000024000000}">
          <x14:formula1>
            <xm:f>OFFSET('PARAMETRE L2'!$A$1,1,MATCH($J$56,'PARAMETRE L2'!$A$1:$E$1,0)-1,COUNTA(OFFSET('PARAMETRE L2'!$A$1,1,MATCH($J$56,'PARAMETRE L2'!$A$1:$E$1,0)-1,1048575,1)),1)</xm:f>
          </x14:formula1>
          <xm:sqref>K56 N56</xm:sqref>
        </x14:dataValidation>
        <x14:dataValidation type="list" allowBlank="1" showInputMessage="1" showErrorMessage="1" xr:uid="{00000000-0002-0000-0900-000025000000}">
          <x14:formula1>
            <xm:f>OFFSET('PARAMETRE L2'!$A$1,1,MATCH($J$55,'PARAMETRE L2'!$A$1:$E$1,0)-1,COUNTA(OFFSET('PARAMETRE L2'!$A$1,1,MATCH($J$55,'PARAMETRE L2'!$A$1:$E$1,0)-1,1048575,1)),1)</xm:f>
          </x14:formula1>
          <xm:sqref>K55 N55</xm:sqref>
        </x14:dataValidation>
        <x14:dataValidation type="list" allowBlank="1" showInputMessage="1" showErrorMessage="1" xr:uid="{00000000-0002-0000-0900-000026000000}">
          <x14:formula1>
            <xm:f>OFFSET('PARAMETRE L2'!$A$1,1,MATCH($J$54,'PARAMETRE L2'!$A$1:$E$1,0)-1,COUNTA(OFFSET('PARAMETRE L2'!$A$1,1,MATCH($J$54,'PARAMETRE L2'!$A$1:$E$1,0)-1,1048575,1)),1)</xm:f>
          </x14:formula1>
          <xm:sqref>N54</xm:sqref>
        </x14:dataValidation>
        <x14:dataValidation type="list" allowBlank="1" showInputMessage="1" showErrorMessage="1" xr:uid="{00000000-0002-0000-09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K53 N53</xm:sqref>
        </x14:dataValidation>
        <x14:dataValidation type="list" allowBlank="1" showInputMessage="1" showErrorMessage="1" xr:uid="{00000000-0002-0000-0900-000028000000}">
          <x14:formula1>
            <xm:f>OFFSET('PARAMETRE L2'!$A$1,1,MATCH($J$52,'PARAMETRE L2'!$A$1:$E$1,0)-1,COUNTA(OFFSET('PARAMETRE L2'!$A$1,1,MATCH($J$52,'PARAMETRE L2'!$A$1:$E$1,0)-1,1048575,1)),1)</xm:f>
          </x14:formula1>
          <xm:sqref>K52 N52</xm:sqref>
        </x14:dataValidation>
        <x14:dataValidation type="list" allowBlank="1" showInputMessage="1" showErrorMessage="1" xr:uid="{00000000-0002-0000-0900-000029000000}">
          <x14:formula1>
            <xm:f>OFFSET('PARAMETRE L2'!$A$1,1,MATCH($J$51,'PARAMETRE L2'!$A$1:$E$1,0)-1,COUNTA(OFFSET('PARAMETRE L2'!$A$1,1,MATCH($J$51,'PARAMETRE L2'!$A$1:$E$1,0)-1,1048575,1)),1)</xm:f>
          </x14:formula1>
          <xm:sqref>K51 N51</xm:sqref>
        </x14:dataValidation>
        <x14:dataValidation type="list" allowBlank="1" showInputMessage="1" showErrorMessage="1" xr:uid="{00000000-0002-0000-0900-00002A000000}">
          <x14:formula1>
            <xm:f>OFFSET('PARAMETRE L2'!$A$1,1,MATCH($J$50,'PARAMETRE L2'!$A$1:$E$1,0)-1,COUNTA(OFFSET('PARAMETRE L2'!$A$1,1,MATCH($J$50,'PARAMETRE L2'!$A$1:$E$1,0)-1,1048575,1)),1)</xm:f>
          </x14:formula1>
          <xm:sqref>K50 N50</xm:sqref>
        </x14:dataValidation>
        <x14:dataValidation type="list" allowBlank="1" showInputMessage="1" showErrorMessage="1" xr:uid="{00000000-0002-0000-0900-00002B000000}">
          <x14:formula1>
            <xm:f>OFFSET('PARAMETRE L2'!$A$1,1,MATCH($J$49,'PARAMETRE L2'!$A$1:$E$1,0)-1,COUNTA(OFFSET('PARAMETRE L2'!$A$1,1,MATCH($J$49,'PARAMETRE L2'!$A$1:$E$1,0)-1,1048575,1)),1)</xm:f>
          </x14:formula1>
          <xm:sqref>K49 N49</xm:sqref>
        </x14:dataValidation>
        <x14:dataValidation type="list" allowBlank="1" showInputMessage="1" showErrorMessage="1" xr:uid="{00000000-0002-0000-0900-00002C000000}">
          <x14:formula1>
            <xm:f>OFFSET('PARAMETRE L2'!$A$1,1,MATCH($J$48,'PARAMETRE L2'!$A$1:$E$1,0)-1,COUNTA(OFFSET('PARAMETRE L2'!$A$1,1,MATCH($J$48,'PARAMETRE L2'!$A$1:$E$1,0)-1,1048575,1)),1)</xm:f>
          </x14:formula1>
          <xm:sqref>K48 N48</xm:sqref>
        </x14:dataValidation>
        <x14:dataValidation type="list" allowBlank="1" showInputMessage="1" showErrorMessage="1" xr:uid="{00000000-0002-0000-0900-00002D000000}">
          <x14:formula1>
            <xm:f>OFFSET('PARAMETRE L2'!$A$1,1,MATCH($J$47,'PARAMETRE L2'!$A$1:$E$1,0)-1,COUNTA(OFFSET('PARAMETRE L2'!$A$1,1,MATCH($J$47,'PARAMETRE L2'!$A$1:$E$1,0)-1,1048575,1)),1)</xm:f>
          </x14:formula1>
          <xm:sqref>K47 N47</xm:sqref>
        </x14:dataValidation>
        <x14:dataValidation type="list" allowBlank="1" showInputMessage="1" showErrorMessage="1" xr:uid="{00000000-0002-0000-0900-00002E000000}">
          <x14:formula1>
            <xm:f>OFFSET('PARAMETRE L2'!$A$1,1,MATCH($J$46,'PARAMETRE L2'!$A$1:$E$1,0)-1,COUNTA(OFFSET('PARAMETRE L2'!$A$1,1,MATCH($J$46,'PARAMETRE L2'!$A$1:$E$1,0)-1,1048575,1)),1)</xm:f>
          </x14:formula1>
          <xm:sqref>K46 N46</xm:sqref>
        </x14:dataValidation>
        <x14:dataValidation type="list" allowBlank="1" showInputMessage="1" showErrorMessage="1" xr:uid="{00000000-0002-0000-0900-00002F000000}">
          <x14:formula1>
            <xm:f>OFFSET('PARAMETRE L2'!$A$1,1,MATCH($J$45,'PARAMETRE L2'!$A$1:$E$1,0)-1,COUNTA(OFFSET('PARAMETRE L2'!$A$1,1,MATCH($J$45,'PARAMETRE L2'!$A$1:$E$1,0)-1,1048575,1)),1)</xm:f>
          </x14:formula1>
          <xm:sqref>N45</xm:sqref>
        </x14:dataValidation>
        <x14:dataValidation type="list" allowBlank="1" showInputMessage="1" showErrorMessage="1" xr:uid="{00000000-0002-0000-0900-000030000000}">
          <x14:formula1>
            <xm:f>OFFSET('PARAMETRE L2'!$A$1,1,MATCH($J$44,'PARAMETRE L2'!$A$1:$E$1,0)-1,COUNTA(OFFSET('PARAMETRE L2'!$A$1,1,MATCH($J$44,'PARAMETRE L2'!$A$1:$E$1,0)-1,1048575,1)),1)</xm:f>
          </x14:formula1>
          <xm:sqref>K44 N44</xm:sqref>
        </x14:dataValidation>
        <x14:dataValidation type="list" allowBlank="1" showInputMessage="1" showErrorMessage="1" xr:uid="{00000000-0002-0000-0900-000031000000}">
          <x14:formula1>
            <xm:f>OFFSET('PARAMETRE L2'!$A$1,1,MATCH($J$43,'PARAMETRE L2'!$A$1:$E$1,0)-1,COUNTA(OFFSET('PARAMETRE L2'!$A$1,1,MATCH($J$43,'PARAMETRE L2'!$A$1:$E$1,0)-1,1048575,1)),1)</xm:f>
          </x14:formula1>
          <xm:sqref>K43 N43</xm:sqref>
        </x14:dataValidation>
        <x14:dataValidation type="list" allowBlank="1" showInputMessage="1" showErrorMessage="1" xr:uid="{00000000-0002-0000-0900-000032000000}">
          <x14:formula1>
            <xm:f>OFFSET('PARAMETRE L2'!$A$1,1,MATCH($J$42,'PARAMETRE L2'!$A$1:$E$1,0)-1,COUNTA(OFFSET('PARAMETRE L2'!$A$1,1,MATCH($J$42,'PARAMETRE L2'!$A$1:$E$1,0)-1,1048575,1)),1)</xm:f>
          </x14:formula1>
          <xm:sqref>K42 N42</xm:sqref>
        </x14:dataValidation>
        <x14:dataValidation type="list" allowBlank="1" showInputMessage="1" showErrorMessage="1" xr:uid="{00000000-0002-0000-0900-000033000000}">
          <x14:formula1>
            <xm:f>OFFSET('PARAMETRE L2'!$A$1,1,MATCH($J$41,'PARAMETRE L2'!$A$1:$E$1,0)-1,COUNTA(OFFSET('PARAMETRE L2'!$A$1,1,MATCH($J$41,'PARAMETRE L2'!$A$1:$E$1,0)-1,1048575,1)),1)</xm:f>
          </x14:formula1>
          <xm:sqref>K41 N41</xm:sqref>
        </x14:dataValidation>
        <x14:dataValidation type="list" allowBlank="1" showInputMessage="1" showErrorMessage="1" xr:uid="{00000000-0002-0000-0900-000034000000}">
          <x14:formula1>
            <xm:f>OFFSET('PARAMETRE L2'!$A$1,1,MATCH($J$40,'PARAMETRE L2'!$A$1:$E$1,0)-1,COUNTA(OFFSET('PARAMETRE L2'!$A$1,1,MATCH($J$40,'PARAMETRE L2'!$A$1:$E$1,0)-1,1048575,1)),1)</xm:f>
          </x14:formula1>
          <xm:sqref>N40</xm:sqref>
        </x14:dataValidation>
        <x14:dataValidation type="list" allowBlank="1" showInputMessage="1" showErrorMessage="1" xr:uid="{00000000-0002-0000-0900-000035000000}">
          <x14:formula1>
            <xm:f>OFFSET('PARAMETRE L2'!$A$1,1,MATCH($J$39,'PARAMETRE L2'!$A$1:$E$1,0)-1,COUNTA(OFFSET('PARAMETRE L2'!$A$1,1,MATCH($J$39,'PARAMETRE L2'!$A$1:$E$1,0)-1,1048575,1)),1)</xm:f>
          </x14:formula1>
          <xm:sqref>K39:K40 N39</xm:sqref>
        </x14:dataValidation>
        <x14:dataValidation type="list" allowBlank="1" showInputMessage="1" showErrorMessage="1" xr:uid="{00000000-0002-0000-0900-000036000000}">
          <x14:formula1>
            <xm:f>OFFSET('PARAMETRE L2'!$A$1,1,MATCH($J$38,'PARAMETRE L2'!$A$1:$E$1,0)-1,COUNTA(OFFSET('PARAMETRE L2'!$A$1,1,MATCH($J$38,'PARAMETRE L2'!$A$1:$E$1,0)-1,1048575,1)),1)</xm:f>
          </x14:formula1>
          <xm:sqref>N38</xm:sqref>
        </x14:dataValidation>
        <x14:dataValidation type="list" allowBlank="1" showInputMessage="1" showErrorMessage="1" xr:uid="{00000000-0002-0000-0900-000037000000}">
          <x14:formula1>
            <xm:f>OFFSET('PARAMETRE L2'!$A$1,1,MATCH($J$37,'PARAMETRE L2'!$A$1:$E$1,0)-1,COUNTA(OFFSET('PARAMETRE L2'!$A$1,1,MATCH($J$37,'PARAMETRE L2'!$A$1:$E$1,0)-1,1048575,1)),1)</xm:f>
          </x14:formula1>
          <xm:sqref>N37 K149</xm:sqref>
        </x14:dataValidation>
        <x14:dataValidation type="list" allowBlank="1" showInputMessage="1" showErrorMessage="1" xr:uid="{00000000-0002-0000-0900-000038000000}">
          <x14:formula1>
            <xm:f>OFFSET('PARAMETRE L2'!$A$1,1,MATCH($J$36,'PARAMETRE L2'!$A$1:$E$1,0)-1,COUNTA(OFFSET('PARAMETRE L2'!$A$1,1,MATCH($J$36,'PARAMETRE L2'!$A$1:$E$1,0)-1,1048575,1)),1)</xm:f>
          </x14:formula1>
          <xm:sqref>N36</xm:sqref>
        </x14:dataValidation>
        <x14:dataValidation type="list" allowBlank="1" showInputMessage="1" showErrorMessage="1" xr:uid="{00000000-0002-0000-0900-000039000000}">
          <x14:formula1>
            <xm:f>OFFSET('PARAMETRE L2'!$A$1,1,MATCH($J$35,'PARAMETRE L2'!$A$1:$E$1,0)-1,COUNTA(OFFSET('PARAMETRE L2'!$A$1,1,MATCH($J$35,'PARAMETRE L2'!$A$1:$E$1,0)-1,1048575,1)),1)</xm:f>
          </x14:formula1>
          <xm:sqref>K35 N35</xm:sqref>
        </x14:dataValidation>
        <x14:dataValidation type="list" allowBlank="1" showInputMessage="1" showErrorMessage="1" xr:uid="{00000000-0002-0000-0900-00003A000000}">
          <x14:formula1>
            <xm:f>OFFSET('PARAMETRE L2'!$A$1,1,MATCH($J$34,'PARAMETRE L2'!$A$1:$E$1,0)-1,COUNTA(OFFSET('PARAMETRE L2'!$A$1,1,MATCH($J$34,'PARAMETRE L2'!$A$1:$E$1,0)-1,1048575,1)),1)</xm:f>
          </x14:formula1>
          <xm:sqref>K34 N34</xm:sqref>
        </x14:dataValidation>
        <x14:dataValidation type="list" allowBlank="1" showInputMessage="1" showErrorMessage="1" xr:uid="{00000000-0002-0000-0900-00003B000000}">
          <x14:formula1>
            <xm:f>OFFSET('PARAMETRE L2'!$A$1,1,MATCH($J$33,'PARAMETRE L2'!$A$1:$E$1,0)-1,COUNTA(OFFSET('PARAMETRE L2'!$A$1,1,MATCH($J$33,'PARAMETRE L2'!$A$1:$E$1,0)-1,1048575,1)),1)</xm:f>
          </x14:formula1>
          <xm:sqref>K33 N33</xm:sqref>
        </x14:dataValidation>
        <x14:dataValidation type="list" allowBlank="1" showInputMessage="1" showErrorMessage="1" xr:uid="{00000000-0002-0000-0900-00003C000000}">
          <x14:formula1>
            <xm:f>OFFSET('PARAMETRE L2'!$A$1,1,MATCH($J$32,'PARAMETRE L2'!$A$1:$E$1,0)-1,COUNTA(OFFSET('PARAMETRE L2'!$A$1,1,MATCH($J$32,'PARAMETRE L2'!$A$1:$E$1,0)-1,1048575,1)),1)</xm:f>
          </x14:formula1>
          <xm:sqref>K32 N32</xm:sqref>
        </x14:dataValidation>
        <x14:dataValidation type="list" allowBlank="1" showInputMessage="1" showErrorMessage="1" xr:uid="{00000000-0002-0000-0900-00003D000000}">
          <x14:formula1>
            <xm:f>OFFSET('PARAMETRE L2'!$A$1,1,MATCH($J$31,'PARAMETRE L2'!$A$1:$E$1,0)-1,COUNTA(OFFSET('PARAMETRE L2'!$A$1,1,MATCH($J$31,'PARAMETRE L2'!$A$1:$E$1,0)-1,1048575,1)),1)</xm:f>
          </x14:formula1>
          <xm:sqref>K31 N31</xm:sqref>
        </x14:dataValidation>
        <x14:dataValidation type="list" allowBlank="1" showInputMessage="1" showErrorMessage="1" xr:uid="{00000000-0002-0000-0900-00003E000000}">
          <x14:formula1>
            <xm:f>OFFSET('PARAMETRE L2'!$A$1,1,MATCH($J$30,'PARAMETRE L2'!$A$1:$E$1,0)-1,COUNTA(OFFSET('PARAMETRE L2'!$A$1,1,MATCH($J$30,'PARAMETRE L2'!$A$1:$E$1,0)-1,1048575,1)),1)</xm:f>
          </x14:formula1>
          <xm:sqref>K30 N30</xm:sqref>
        </x14:dataValidation>
        <x14:dataValidation type="list" allowBlank="1" showInputMessage="1" showErrorMessage="1" xr:uid="{00000000-0002-0000-0900-00003F000000}">
          <x14:formula1>
            <xm:f>OFFSET('PARAMETRE L2'!$A$1,1,MATCH($J$29,'PARAMETRE L2'!$A$1:$E$1,0)-1,COUNTA(OFFSET('PARAMETRE L2'!$A$1,1,MATCH($J$29,'PARAMETRE L2'!$A$1:$E$1,0)-1,1048575,1)),1)</xm:f>
          </x14:formula1>
          <xm:sqref>N29</xm:sqref>
        </x14:dataValidation>
        <x14:dataValidation type="list" allowBlank="1" showInputMessage="1" showErrorMessage="1" xr:uid="{00000000-0002-0000-0900-000040000000}">
          <x14:formula1>
            <xm:f>OFFSET('PARAMETRE L2'!$A$1,1,MATCH($J$28,'PARAMETRE L2'!$A$1:$E$1,0)-1,COUNTA(OFFSET('PARAMETRE L2'!$A$1,1,MATCH($J$28,'PARAMETRE L2'!$A$1:$E$1,0)-1,1048575,1)),1)</xm:f>
          </x14:formula1>
          <xm:sqref>K28 N28</xm:sqref>
        </x14:dataValidation>
        <x14:dataValidation type="list" allowBlank="1" showInputMessage="1" showErrorMessage="1" xr:uid="{00000000-0002-0000-0900-000041000000}">
          <x14:formula1>
            <xm:f>OFFSET('PARAMETRE L2'!$A$1,1,MATCH($J$27,'PARAMETRE L2'!$A$1:$E$1,0)-1,COUNTA(OFFSET('PARAMETRE L2'!$A$1,1,MATCH($J$27,'PARAMETRE L2'!$A$1:$E$1,0)-1,1048575,1)),1)</xm:f>
          </x14:formula1>
          <xm:sqref>K27 N27 K36 K97 K45 K54 K106 K124 K115 N115 N124</xm:sqref>
        </x14:dataValidation>
        <x14:dataValidation type="list" allowBlank="1" showInputMessage="1" showErrorMessage="1" xr:uid="{00000000-0002-0000-0900-000042000000}">
          <x14:formula1>
            <xm:f>OFFSET('PARAMETRE L2'!$A$1,1,MATCH($J$26,'PARAMETRE L2'!$A$1:$E$1,0)-1,COUNTA(OFFSET('PARAMETRE L2'!$A$1,1,MATCH($J$26,'PARAMETRE L2'!$A$1:$E$1,0)-1,1048575,1)),1)</xm:f>
          </x14:formula1>
          <xm:sqref>K26 N26</xm:sqref>
        </x14:dataValidation>
        <x14:dataValidation type="list" allowBlank="1" showInputMessage="1" showErrorMessage="1" xr:uid="{00000000-0002-0000-0900-000043000000}">
          <x14:formula1>
            <xm:f>OFFSET('PARAMETRE L2'!$A$1,1,MATCH($J$25,'PARAMETRE L2'!$A$1:$E$1,0)-1,COUNTA(OFFSET('PARAMETRE L2'!$A$1,1,MATCH($J$25,'PARAMETRE L2'!$A$1:$E$1,0)-1,1048575,1)),1)</xm:f>
          </x14:formula1>
          <xm:sqref>K25 N25</xm:sqref>
        </x14:dataValidation>
        <x14:dataValidation type="list" allowBlank="1" showInputMessage="1" showErrorMessage="1" xr:uid="{00000000-0002-0000-0900-000044000000}">
          <x14:formula1>
            <xm:f>OFFSET('PARAMETRE L2'!$A$1,1,MATCH($J$24,'PARAMETRE L2'!$A$1:$E$1,0)-1,COUNTA(OFFSET('PARAMETRE L2'!$A$1,1,MATCH($J$24,'PARAMETRE L2'!$A$1:$E$1,0)-1,1048575,1)),1)</xm:f>
          </x14:formula1>
          <xm:sqref>K24 N24</xm:sqref>
        </x14:dataValidation>
        <x14:dataValidation type="list" allowBlank="1" showInputMessage="1" showErrorMessage="1" xr:uid="{00000000-0002-0000-0900-000045000000}">
          <x14:formula1>
            <xm:f>OFFSET('PARAMETRE L2'!$A$1,1,MATCH($J$23,'PARAMETRE L2'!$A$1:$E$1,0)-1,COUNTA(OFFSET('PARAMETRE L2'!$A$1,1,MATCH($J$23,'PARAMETRE L2'!$A$1:$E$1,0)-1,1048575,1)),1)</xm:f>
          </x14:formula1>
          <xm:sqref>K23 N23</xm:sqref>
        </x14:dataValidation>
        <x14:dataValidation type="list" allowBlank="1" showInputMessage="1" showErrorMessage="1" xr:uid="{00000000-0002-0000-0900-000046000000}">
          <x14:formula1>
            <xm:f>OFFSET('PARAMETRE L2'!$A$1,1,MATCH($J$22,'PARAMETRE L2'!$A$1:$E$1,0)-1,COUNTA(OFFSET('PARAMETRE L2'!$A$1,1,MATCH($J$22,'PARAMETRE L2'!$A$1:$E$1,0)-1,1048575,1)),1)</xm:f>
          </x14:formula1>
          <xm:sqref>K22 N22</xm:sqref>
        </x14:dataValidation>
        <x14:dataValidation type="list" allowBlank="1" showInputMessage="1" showErrorMessage="1" xr:uid="{00000000-0002-0000-0900-000047000000}">
          <x14:formula1>
            <xm:f>OFFSET('PARAMETRE L2'!$A$1,1,MATCH($J$21,'PARAMETRE L2'!$A$1:$E$1,0)-1,COUNTA(OFFSET('PARAMETRE L2'!$A$1,1,MATCH($J$21,'PARAMETRE L2'!$A$1:$E$1,0)-1,1048575,1)),1)</xm:f>
          </x14:formula1>
          <xm:sqref>K21 N21</xm:sqref>
        </x14:dataValidation>
        <x14:dataValidation type="list" allowBlank="1" showInputMessage="1" showErrorMessage="1" xr:uid="{00000000-0002-0000-0900-000048000000}">
          <x14:formula1>
            <xm:f>OFFSET('PARAMETRE L2'!$A$1,1,MATCH($J$20,'PARAMETRE L2'!$A$1:$E$1,0)-1,COUNTA(OFFSET('PARAMETRE L2'!$A$1,1,MATCH($J$20,'PARAMETRE L2'!$A$1:$E$1,0)-1,1048575,1)),1)</xm:f>
          </x14:formula1>
          <xm:sqref>K20 N20 K29</xm:sqref>
        </x14:dataValidation>
        <x14:dataValidation type="list" allowBlank="1" showInputMessage="1" showErrorMessage="1" xr:uid="{00000000-0002-0000-0900-000049000000}">
          <x14:formula1>
            <xm:f>OFFSET('PARAMETRE L2'!$A$1,1,MATCH($J$19,'PARAMETRE L2'!$A$1:$E$1,0)-1,COUNTA(OFFSET('PARAMETRE L2'!$A$1,1,MATCH($J$19,'PARAMETRE L2'!$A$1:$E$1,0)-1,1048575,1)),1)</xm:f>
          </x14:formula1>
          <xm:sqref>K19 N19 K89:K90 N89:N90 K37:K38 K107:K109 N107 K98:K99</xm:sqref>
        </x14:dataValidation>
        <x14:dataValidation type="list" allowBlank="1" showInputMessage="1" showErrorMessage="1" xr:uid="{00000000-0002-0000-0900-00004A000000}">
          <x14:formula1>
            <xm:f>'PARAMETRE L2'!$A$1:$E$1</xm:f>
          </x14:formula1>
          <xm:sqref>M19:M90 J149 J97:J99 J106:J109 M107 J19:J90 J124 J115 M115 M124</xm:sqref>
        </x14:dataValidation>
        <x14:dataValidation type="list" allowBlank="1" showInputMessage="1" showErrorMessage="1" xr:uid="{00000000-0002-0000-0900-00004B000000}">
          <x14:formula1>
            <xm:f>'PARAMETRE L2'!$I$2:$I$3</xm:f>
          </x14:formula1>
          <xm:sqref>L19:L156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9"/>
  <sheetViews>
    <sheetView tabSelected="1" zoomScale="59" workbookViewId="0">
      <selection activeCell="M12" sqref="M12"/>
    </sheetView>
  </sheetViews>
  <sheetFormatPr baseColWidth="10" defaultRowHeight="15" x14ac:dyDescent="0.25"/>
  <cols>
    <col min="10" max="15" width="18.7109375" customWidth="1"/>
  </cols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4"/>
      <c r="B2" s="4"/>
      <c r="C2" s="1"/>
      <c r="D2" s="1"/>
      <c r="E2" s="186" t="s">
        <v>0</v>
      </c>
      <c r="F2" s="186"/>
      <c r="G2" s="187" t="s">
        <v>1</v>
      </c>
      <c r="H2" s="186" t="s">
        <v>2</v>
      </c>
      <c r="I2" s="186"/>
    </row>
    <row r="3" spans="1:9" ht="15.75" x14ac:dyDescent="0.25">
      <c r="A3" s="4"/>
      <c r="B3" s="4"/>
      <c r="C3" s="4"/>
      <c r="D3" s="1"/>
      <c r="E3" s="186"/>
      <c r="F3" s="186"/>
      <c r="G3" s="188"/>
      <c r="H3" s="186"/>
      <c r="I3" s="186"/>
    </row>
    <row r="4" spans="1:9" s="233" customFormat="1" ht="63" x14ac:dyDescent="0.25">
      <c r="A4" s="234"/>
      <c r="B4" s="234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34"/>
      <c r="B5" s="234"/>
      <c r="C5" s="234"/>
      <c r="D5" s="229"/>
      <c r="E5" s="236"/>
      <c r="F5" s="236"/>
      <c r="G5" s="236"/>
      <c r="H5" s="236"/>
      <c r="I5" s="236"/>
    </row>
    <row r="6" spans="1:9" ht="15.75" x14ac:dyDescent="0.25">
      <c r="A6" s="4"/>
      <c r="B6" s="4"/>
      <c r="C6" s="4"/>
      <c r="D6" s="226" t="s">
        <v>12</v>
      </c>
      <c r="E6" s="219" t="s">
        <v>4</v>
      </c>
      <c r="F6" s="225"/>
      <c r="G6" s="227" t="str">
        <f>[1]Synthèse!B3</f>
        <v>Langues étrangères appliquées</v>
      </c>
      <c r="H6" s="219" t="s">
        <v>183</v>
      </c>
      <c r="I6" s="225"/>
    </row>
    <row r="7" spans="1:9" ht="15.75" x14ac:dyDescent="0.25">
      <c r="A7" s="185" t="s">
        <v>259</v>
      </c>
      <c r="B7" s="185"/>
      <c r="C7" s="4"/>
      <c r="D7" s="81" t="s">
        <v>3</v>
      </c>
      <c r="E7" s="189" t="s">
        <v>4</v>
      </c>
      <c r="F7" s="190"/>
      <c r="G7" s="103" t="str">
        <f>+G6</f>
        <v>Langues étrangères appliquées</v>
      </c>
      <c r="H7" s="122" t="s">
        <v>178</v>
      </c>
      <c r="I7" s="127"/>
    </row>
    <row r="8" spans="1:9" ht="15.75" x14ac:dyDescent="0.25">
      <c r="A8" s="185"/>
      <c r="B8" s="185"/>
      <c r="C8" s="4"/>
      <c r="D8" s="81" t="s">
        <v>6</v>
      </c>
      <c r="E8" s="189" t="s">
        <v>4</v>
      </c>
      <c r="F8" s="190"/>
      <c r="G8" s="103" t="str">
        <f t="shared" ref="G8:G11" si="0">+G7</f>
        <v>Langues étrangères appliquées</v>
      </c>
      <c r="H8" s="122" t="s">
        <v>180</v>
      </c>
      <c r="I8" s="127"/>
    </row>
    <row r="9" spans="1:9" ht="15.75" x14ac:dyDescent="0.25">
      <c r="A9" s="185"/>
      <c r="B9" s="185"/>
      <c r="C9" s="4"/>
      <c r="D9" s="81" t="s">
        <v>8</v>
      </c>
      <c r="E9" s="189" t="s">
        <v>4</v>
      </c>
      <c r="F9" s="190"/>
      <c r="G9" s="103" t="str">
        <f t="shared" si="0"/>
        <v>Langues étrangères appliquées</v>
      </c>
      <c r="H9" s="122" t="s">
        <v>252</v>
      </c>
      <c r="I9" s="127"/>
    </row>
    <row r="10" spans="1:9" ht="15.75" x14ac:dyDescent="0.25">
      <c r="A10" s="185"/>
      <c r="B10" s="185"/>
      <c r="C10" s="4"/>
      <c r="D10" s="81" t="s">
        <v>10</v>
      </c>
      <c r="E10" s="189" t="s">
        <v>4</v>
      </c>
      <c r="F10" s="190"/>
      <c r="G10" s="103" t="str">
        <f t="shared" si="0"/>
        <v>Langues étrangères appliquées</v>
      </c>
      <c r="H10" s="122" t="s">
        <v>182</v>
      </c>
      <c r="I10" s="127"/>
    </row>
    <row r="11" spans="1:9" ht="15.75" x14ac:dyDescent="0.25">
      <c r="A11" s="4"/>
      <c r="B11" s="4"/>
      <c r="C11" s="4"/>
      <c r="D11" s="81" t="s">
        <v>14</v>
      </c>
      <c r="E11" s="189" t="s">
        <v>4</v>
      </c>
      <c r="F11" s="190"/>
      <c r="G11" s="10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4"/>
      <c r="B12" s="4"/>
      <c r="C12" s="4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12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1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1"/>
      <c r="B15" s="4"/>
      <c r="C15" s="4"/>
      <c r="D15" s="12"/>
      <c r="E15" s="12"/>
      <c r="F15" s="12"/>
      <c r="G15" s="4"/>
      <c r="H15" s="4"/>
      <c r="I15" s="4"/>
    </row>
    <row r="16" spans="1:9" ht="16.5" thickBot="1" x14ac:dyDescent="0.3">
      <c r="A16" s="1"/>
      <c r="B16" s="4"/>
      <c r="C16" s="4"/>
      <c r="D16" s="4"/>
      <c r="E16" s="4"/>
      <c r="F16" s="4"/>
      <c r="G16" s="4"/>
      <c r="H16" s="4"/>
      <c r="I16" s="4"/>
    </row>
    <row r="17" spans="1:15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95" t="s">
        <v>1581</v>
      </c>
    </row>
    <row r="18" spans="1:15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</row>
    <row r="19" spans="1:15" ht="15.75" x14ac:dyDescent="0.25">
      <c r="A19" s="134" t="s">
        <v>187</v>
      </c>
      <c r="B19" s="137" t="s">
        <v>36</v>
      </c>
      <c r="C19" s="140" t="s">
        <v>188</v>
      </c>
      <c r="D19" s="141" t="s">
        <v>87</v>
      </c>
      <c r="E19" s="152">
        <v>6</v>
      </c>
      <c r="F19" s="19" t="s">
        <v>189</v>
      </c>
      <c r="G19" s="20" t="s">
        <v>92</v>
      </c>
      <c r="H19" s="21" t="s">
        <v>41</v>
      </c>
      <c r="I19" s="22" t="s">
        <v>51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 t="s">
        <v>190</v>
      </c>
      <c r="G20" s="20" t="s">
        <v>191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</row>
    <row r="27" spans="1:15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1398</v>
      </c>
      <c r="K27" s="117" t="s">
        <v>1292</v>
      </c>
      <c r="L27" s="105"/>
      <c r="M27" s="105"/>
      <c r="N27" s="105"/>
      <c r="O27" s="105"/>
    </row>
    <row r="28" spans="1:15" ht="15.75" x14ac:dyDescent="0.25">
      <c r="A28" s="135"/>
      <c r="B28" s="138"/>
      <c r="C28" s="140" t="s">
        <v>192</v>
      </c>
      <c r="D28" s="141" t="s">
        <v>164</v>
      </c>
      <c r="E28" s="142">
        <v>6</v>
      </c>
      <c r="F28" s="51" t="s">
        <v>193</v>
      </c>
      <c r="G28" s="20" t="s">
        <v>166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 t="s">
        <v>194</v>
      </c>
      <c r="G29" s="20" t="s">
        <v>260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</row>
    <row r="36" spans="1:15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1398</v>
      </c>
      <c r="K36" s="117" t="s">
        <v>1316</v>
      </c>
      <c r="L36" s="105"/>
      <c r="M36" s="105"/>
      <c r="N36" s="105"/>
      <c r="O36" s="105"/>
    </row>
    <row r="37" spans="1:15" ht="15.75" x14ac:dyDescent="0.25">
      <c r="A37" s="135"/>
      <c r="B37" s="138"/>
      <c r="C37" s="140" t="s">
        <v>196</v>
      </c>
      <c r="D37" s="141" t="s">
        <v>197</v>
      </c>
      <c r="E37" s="183">
        <v>9</v>
      </c>
      <c r="F37" s="51" t="s">
        <v>198</v>
      </c>
      <c r="G37" s="87" t="s">
        <v>199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52" t="s">
        <v>198</v>
      </c>
      <c r="G38" s="87" t="s">
        <v>199</v>
      </c>
      <c r="H38" s="24" t="s">
        <v>41</v>
      </c>
      <c r="I38" s="22" t="s">
        <v>42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19" t="s">
        <v>200</v>
      </c>
      <c r="G39" s="20" t="s">
        <v>201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25" t="s">
        <v>202</v>
      </c>
      <c r="G40" s="20" t="s">
        <v>261</v>
      </c>
      <c r="H40" s="24" t="s">
        <v>41</v>
      </c>
      <c r="I40" s="22" t="s">
        <v>44</v>
      </c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8"/>
      <c r="C44" s="140"/>
      <c r="D44" s="141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</row>
    <row r="45" spans="1:15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1398</v>
      </c>
      <c r="K45" s="117" t="s">
        <v>1308</v>
      </c>
      <c r="L45" s="105"/>
      <c r="M45" s="105"/>
      <c r="N45" s="105"/>
      <c r="O45" s="105"/>
    </row>
    <row r="46" spans="1:15" ht="15.75" x14ac:dyDescent="0.25">
      <c r="A46" s="135"/>
      <c r="B46" s="156" t="s">
        <v>76</v>
      </c>
      <c r="C46" s="140" t="s">
        <v>204</v>
      </c>
      <c r="D46" s="141" t="s">
        <v>108</v>
      </c>
      <c r="E46" s="142">
        <v>6</v>
      </c>
      <c r="F46" s="51" t="s">
        <v>205</v>
      </c>
      <c r="G46" s="32" t="s">
        <v>206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19" t="s">
        <v>205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25" t="s">
        <v>205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 t="s">
        <v>205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2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141"/>
      <c r="E53" s="143"/>
      <c r="F53" s="19"/>
      <c r="G53" s="32"/>
      <c r="H53" s="24"/>
      <c r="I53" s="22"/>
      <c r="J53" s="105"/>
      <c r="K53" s="105"/>
      <c r="L53" s="105"/>
      <c r="M53" s="105"/>
      <c r="N53" s="105"/>
      <c r="O53" s="105"/>
    </row>
    <row r="54" spans="1:15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17" t="s">
        <v>1398</v>
      </c>
      <c r="K54" s="117" t="s">
        <v>1326</v>
      </c>
      <c r="L54" s="105"/>
      <c r="M54" s="105"/>
      <c r="N54" s="105"/>
      <c r="O54" s="105"/>
    </row>
    <row r="55" spans="1:15" ht="15.75" x14ac:dyDescent="0.25">
      <c r="A55" s="135"/>
      <c r="B55" s="157"/>
      <c r="C55" s="140" t="s">
        <v>207</v>
      </c>
      <c r="D55" s="141" t="s">
        <v>117</v>
      </c>
      <c r="E55" s="142">
        <v>0</v>
      </c>
      <c r="F55" s="51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 t="s">
        <v>208</v>
      </c>
      <c r="D64" s="153" t="s">
        <v>119</v>
      </c>
      <c r="E64" s="153">
        <v>6</v>
      </c>
      <c r="F64" s="63" t="s">
        <v>209</v>
      </c>
      <c r="G64" s="90" t="str">
        <f>G13</f>
        <v>Sciences du langage</v>
      </c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210</v>
      </c>
      <c r="G65" s="90" t="str">
        <f>G14</f>
        <v>Administration économique et sociale</v>
      </c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211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212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154"/>
      <c r="E68" s="154"/>
      <c r="F68" s="63" t="s">
        <v>213</v>
      </c>
      <c r="G68" s="90"/>
      <c r="H68" s="91"/>
      <c r="I68" s="92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</row>
    <row r="78" spans="1:15" ht="90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 t="s">
        <v>1398</v>
      </c>
      <c r="K78" s="105" t="s">
        <v>1396</v>
      </c>
      <c r="L78" s="105"/>
      <c r="M78" s="105"/>
      <c r="N78" s="105"/>
      <c r="O78" s="118" t="s">
        <v>1582</v>
      </c>
    </row>
    <row r="79" spans="1:15" ht="15.75" x14ac:dyDescent="0.25">
      <c r="A79" s="135"/>
      <c r="B79" s="157"/>
      <c r="C79" s="140" t="s">
        <v>214</v>
      </c>
      <c r="D79" s="140" t="s">
        <v>126</v>
      </c>
      <c r="E79" s="154">
        <v>3</v>
      </c>
      <c r="F79" s="51" t="s">
        <v>215</v>
      </c>
      <c r="G79" s="20" t="s">
        <v>126</v>
      </c>
      <c r="H79" s="24" t="s">
        <v>41</v>
      </c>
      <c r="I79" s="22" t="s">
        <v>83</v>
      </c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</row>
    <row r="87" spans="1:15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</row>
    <row r="88" spans="1:15" ht="16.5" thickBot="1" x14ac:dyDescent="0.3">
      <c r="A88" s="136"/>
      <c r="B88" s="46" t="s">
        <v>216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</row>
    <row r="89" spans="1:15" ht="15.75" x14ac:dyDescent="0.25">
      <c r="A89" s="159" t="s">
        <v>223</v>
      </c>
      <c r="B89" s="161" t="s">
        <v>36</v>
      </c>
      <c r="C89" s="140" t="s">
        <v>224</v>
      </c>
      <c r="D89" s="141" t="s">
        <v>225</v>
      </c>
      <c r="E89" s="142">
        <v>6</v>
      </c>
      <c r="F89" s="51" t="s">
        <v>39</v>
      </c>
      <c r="G89" s="87" t="s">
        <v>226</v>
      </c>
      <c r="H89" s="24" t="s">
        <v>41</v>
      </c>
      <c r="I89" s="22" t="s">
        <v>44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9" t="s">
        <v>43</v>
      </c>
      <c r="G90" s="20" t="s">
        <v>92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19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25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9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9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2"/>
      <c r="F95" s="19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141"/>
      <c r="E96" s="143"/>
      <c r="F96" s="19"/>
      <c r="G96" s="20"/>
      <c r="H96" s="24"/>
      <c r="I96" s="22"/>
      <c r="J96" s="105"/>
      <c r="K96" s="105"/>
      <c r="L96" s="105"/>
      <c r="M96" s="105"/>
      <c r="N96" s="105"/>
      <c r="O96" s="105"/>
    </row>
    <row r="97" spans="1:15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17" t="s">
        <v>1398</v>
      </c>
      <c r="K97" s="117" t="s">
        <v>1300</v>
      </c>
      <c r="L97" s="105"/>
      <c r="M97" s="105"/>
      <c r="N97" s="105"/>
      <c r="O97" s="105"/>
    </row>
    <row r="98" spans="1:15" ht="15.75" x14ac:dyDescent="0.25">
      <c r="A98" s="160"/>
      <c r="B98" s="162"/>
      <c r="C98" s="140" t="s">
        <v>227</v>
      </c>
      <c r="D98" s="141" t="s">
        <v>164</v>
      </c>
      <c r="E98" s="142">
        <v>6</v>
      </c>
      <c r="F98" s="51" t="s">
        <v>39</v>
      </c>
      <c r="G98" s="87" t="s">
        <v>262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9" t="s">
        <v>43</v>
      </c>
      <c r="G99" s="20" t="s">
        <v>166</v>
      </c>
      <c r="H99" s="24" t="s">
        <v>41</v>
      </c>
      <c r="I99" s="22" t="s">
        <v>44</v>
      </c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19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25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2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141"/>
      <c r="E105" s="143"/>
      <c r="F105" s="19"/>
      <c r="G105" s="20"/>
      <c r="H105" s="24"/>
      <c r="I105" s="22"/>
      <c r="J105" s="105"/>
      <c r="K105" s="105"/>
      <c r="L105" s="105"/>
      <c r="M105" s="105"/>
      <c r="N105" s="105"/>
      <c r="O105" s="105"/>
    </row>
    <row r="106" spans="1:15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17" t="s">
        <v>1398</v>
      </c>
      <c r="K106" s="117" t="s">
        <v>1350</v>
      </c>
      <c r="L106" s="105"/>
      <c r="M106" s="105"/>
      <c r="N106" s="105"/>
      <c r="O106" s="105"/>
    </row>
    <row r="107" spans="1:15" ht="15.75" x14ac:dyDescent="0.25">
      <c r="A107" s="160"/>
      <c r="B107" s="162"/>
      <c r="C107" s="140" t="s">
        <v>230</v>
      </c>
      <c r="D107" s="141" t="s">
        <v>231</v>
      </c>
      <c r="E107" s="183">
        <v>9</v>
      </c>
      <c r="F107" s="51" t="s">
        <v>39</v>
      </c>
      <c r="G107" s="87" t="s">
        <v>232</v>
      </c>
      <c r="H107" s="24" t="s">
        <v>41</v>
      </c>
      <c r="I107" s="22" t="s">
        <v>51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9" t="s">
        <v>43</v>
      </c>
      <c r="G108" s="20" t="s">
        <v>233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19" t="s">
        <v>45</v>
      </c>
      <c r="G109" s="20" t="s">
        <v>263</v>
      </c>
      <c r="H109" s="24" t="s">
        <v>41</v>
      </c>
      <c r="I109" s="22" t="s">
        <v>44</v>
      </c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25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3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2"/>
      <c r="C114" s="140"/>
      <c r="D114" s="141"/>
      <c r="E114" s="184"/>
      <c r="F114" s="19"/>
      <c r="G114" s="20"/>
      <c r="H114" s="24"/>
      <c r="I114" s="22"/>
      <c r="J114" s="105"/>
      <c r="K114" s="105"/>
      <c r="L114" s="105"/>
      <c r="M114" s="105"/>
      <c r="N114" s="105"/>
      <c r="O114" s="105"/>
    </row>
    <row r="115" spans="1:15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1398</v>
      </c>
      <c r="K115" s="117" t="s">
        <v>1366</v>
      </c>
      <c r="L115" s="105" t="s">
        <v>1566</v>
      </c>
      <c r="M115" s="117" t="s">
        <v>1398</v>
      </c>
      <c r="N115" s="117" t="s">
        <v>1377</v>
      </c>
      <c r="O115" s="105"/>
    </row>
    <row r="116" spans="1:15" ht="15.75" x14ac:dyDescent="0.25">
      <c r="A116" s="160"/>
      <c r="B116" s="166" t="s">
        <v>76</v>
      </c>
      <c r="C116" s="140" t="s">
        <v>235</v>
      </c>
      <c r="D116" s="141" t="s">
        <v>108</v>
      </c>
      <c r="E116" s="142">
        <v>6</v>
      </c>
      <c r="F116" s="51" t="s">
        <v>236</v>
      </c>
      <c r="G116" s="20" t="s">
        <v>237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9" t="s">
        <v>236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19" t="s">
        <v>236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25" t="s">
        <v>236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9" t="s">
        <v>236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9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2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141"/>
      <c r="E123" s="143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</row>
    <row r="124" spans="1:15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17" t="s">
        <v>1398</v>
      </c>
      <c r="K124" s="117" t="s">
        <v>1358</v>
      </c>
      <c r="L124" s="105" t="s">
        <v>1448</v>
      </c>
      <c r="M124" s="117" t="s">
        <v>1398</v>
      </c>
      <c r="N124" s="117" t="s">
        <v>1369</v>
      </c>
      <c r="O124" s="105"/>
    </row>
    <row r="125" spans="1:15" ht="15.75" x14ac:dyDescent="0.25">
      <c r="A125" s="160"/>
      <c r="B125" s="166"/>
      <c r="C125" s="140" t="s">
        <v>238</v>
      </c>
      <c r="D125" s="141" t="s">
        <v>117</v>
      </c>
      <c r="E125" s="142">
        <v>0</v>
      </c>
      <c r="F125" s="51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25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2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141"/>
      <c r="E132" s="143"/>
      <c r="F132" s="19"/>
      <c r="G132" s="20"/>
      <c r="H132" s="24"/>
      <c r="I132" s="2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 t="s">
        <v>239</v>
      </c>
      <c r="D134" s="140" t="s">
        <v>240</v>
      </c>
      <c r="E134" s="153">
        <v>6</v>
      </c>
      <c r="F134" s="63" t="s">
        <v>241</v>
      </c>
      <c r="G134" s="94"/>
      <c r="H134" s="95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242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243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4"/>
      <c r="F137" s="63" t="s">
        <v>244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140"/>
      <c r="E138" s="155"/>
      <c r="F138" s="63" t="s">
        <v>245</v>
      </c>
      <c r="G138" s="94"/>
      <c r="H138" s="64"/>
      <c r="I138" s="65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51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19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25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69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168"/>
      <c r="E147" s="170"/>
      <c r="F147" s="19"/>
      <c r="G147" s="20"/>
      <c r="H147" s="24"/>
      <c r="I147" s="2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68"/>
      <c r="D148" s="71"/>
      <c r="E148" s="71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</row>
    <row r="149" spans="1:15" ht="15.75" x14ac:dyDescent="0.25">
      <c r="A149" s="160"/>
      <c r="B149" s="166"/>
      <c r="C149" s="140" t="s">
        <v>246</v>
      </c>
      <c r="D149" s="140" t="s">
        <v>247</v>
      </c>
      <c r="E149" s="154">
        <v>3</v>
      </c>
      <c r="F149" s="51" t="s">
        <v>248</v>
      </c>
      <c r="G149" s="20" t="s">
        <v>249</v>
      </c>
      <c r="H149" s="24" t="s">
        <v>41</v>
      </c>
      <c r="I149" s="22" t="s">
        <v>51</v>
      </c>
      <c r="J149" s="105" t="s">
        <v>1398</v>
      </c>
      <c r="K149" s="105" t="s">
        <v>1328</v>
      </c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19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25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4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5.75" x14ac:dyDescent="0.25">
      <c r="A156" s="160"/>
      <c r="B156" s="166"/>
      <c r="C156" s="140"/>
      <c r="D156" s="140"/>
      <c r="E156" s="155"/>
      <c r="F156" s="19"/>
      <c r="G156" s="20"/>
      <c r="H156" s="24"/>
      <c r="I156" s="2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160"/>
      <c r="B158" s="72" t="s">
        <v>250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05"/>
      <c r="K158" s="105"/>
      <c r="L158" s="105"/>
      <c r="M158" s="105"/>
      <c r="N158" s="105"/>
      <c r="O158" s="105"/>
    </row>
    <row r="159" spans="1:15" ht="16.5" thickBot="1" x14ac:dyDescent="0.3">
      <c r="A159" s="77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</row>
  </sheetData>
  <mergeCells count="86">
    <mergeCell ref="O17:O18"/>
    <mergeCell ref="J17:J18"/>
    <mergeCell ref="K17:K18"/>
    <mergeCell ref="L17:L18"/>
    <mergeCell ref="E98:E105"/>
    <mergeCell ref="C107:C115"/>
    <mergeCell ref="D107:D114"/>
    <mergeCell ref="M17:M18"/>
    <mergeCell ref="N17:N18"/>
    <mergeCell ref="E28:E35"/>
    <mergeCell ref="C37:C45"/>
    <mergeCell ref="D37:D44"/>
    <mergeCell ref="E37:E44"/>
    <mergeCell ref="H17:H18"/>
    <mergeCell ref="E107:E114"/>
    <mergeCell ref="C79:C87"/>
    <mergeCell ref="D79:D86"/>
    <mergeCell ref="E79:E86"/>
    <mergeCell ref="E55:E62"/>
    <mergeCell ref="C64:C69"/>
    <mergeCell ref="D64:D68"/>
    <mergeCell ref="E64:E68"/>
    <mergeCell ref="C55:C63"/>
    <mergeCell ref="D55:D62"/>
    <mergeCell ref="C70:C78"/>
    <mergeCell ref="D70:D77"/>
    <mergeCell ref="E70:E77"/>
    <mergeCell ref="E89:E96"/>
    <mergeCell ref="C98:C106"/>
    <mergeCell ref="D98:D105"/>
    <mergeCell ref="E116:E123"/>
    <mergeCell ref="C125:C133"/>
    <mergeCell ref="D125:D132"/>
    <mergeCell ref="C149:C157"/>
    <mergeCell ref="D149:D156"/>
    <mergeCell ref="E149:E156"/>
    <mergeCell ref="C140:C148"/>
    <mergeCell ref="D140:D147"/>
    <mergeCell ref="E140:E147"/>
    <mergeCell ref="E125:E132"/>
    <mergeCell ref="C134:C139"/>
    <mergeCell ref="D134:D138"/>
    <mergeCell ref="E134:E138"/>
    <mergeCell ref="A89:A158"/>
    <mergeCell ref="B89:B115"/>
    <mergeCell ref="C89:C97"/>
    <mergeCell ref="D89:D96"/>
    <mergeCell ref="B116:B157"/>
    <mergeCell ref="C116:C124"/>
    <mergeCell ref="D116:D123"/>
    <mergeCell ref="I17:I18"/>
    <mergeCell ref="A19:A88"/>
    <mergeCell ref="B19:B45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B46:B87"/>
    <mergeCell ref="C46:C54"/>
    <mergeCell ref="D46:D53"/>
    <mergeCell ref="E46:E53"/>
    <mergeCell ref="E13:F13"/>
    <mergeCell ref="H13:I13"/>
    <mergeCell ref="E14:F14"/>
    <mergeCell ref="H14:I14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64:H68">
    <cfRule type="expression" dxfId="63" priority="5">
      <formula>$I64=#REF!</formula>
    </cfRule>
    <cfRule type="expression" dxfId="62" priority="6">
      <formula>$I64=#REF!</formula>
    </cfRule>
    <cfRule type="expression" dxfId="61" priority="7">
      <formula>$I64=#REF!</formula>
    </cfRule>
    <cfRule type="expression" dxfId="60" priority="8">
      <formula>$I64=#REF!</formula>
    </cfRule>
  </conditionalFormatting>
  <conditionalFormatting sqref="H135:H138">
    <cfRule type="expression" dxfId="59" priority="1">
      <formula>$I135=#REF!</formula>
    </cfRule>
    <cfRule type="expression" dxfId="58" priority="2">
      <formula>$I135=#REF!</formula>
    </cfRule>
    <cfRule type="expression" dxfId="57" priority="3">
      <formula>$I135=#REF!</formula>
    </cfRule>
    <cfRule type="expression" dxfId="56" priority="4">
      <formula>$I135=#REF!</formula>
    </cfRule>
  </conditionalFormatting>
  <dataValidations count="3">
    <dataValidation type="list" allowBlank="1" showInputMessage="1" showErrorMessage="1" sqref="I78 I69 I63 I133 I124 I27 I106 I87 I97 I36 I115 I139" xr:uid="{00000000-0002-0000-0A00-000000000000}">
      <formula1>$C$12:$C$22</formula1>
    </dataValidation>
    <dataValidation type="list" allowBlank="1" showInputMessage="1" showErrorMessage="1" sqref="I148 I157" xr:uid="{00000000-0002-0000-0A00-000001000000}">
      <formula1>$C$13:$C$22</formula1>
    </dataValidation>
    <dataValidation type="list" allowBlank="1" showInputMessage="1" showErrorMessage="1" sqref="H55:H87 H139:H157 H19:H44 H89:H134 H46:H53" xr:uid="{00000000-0002-0000-0A00-000002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A00-000003000000}">
          <x14:formula1>
            <xm:f>'C:\Users\mapierro\Desktop\outil maquette\01.11_UFR LANGUES\[LICENCE  LEA - 13042022 DAF.xlsx]Paramétrage'!#REF!</xm:f>
          </x14:formula1>
          <xm:sqref>I140:I147 I28:I35 I149:I156 I134 I89:I96 I79:I86 I19:I26 I37:I44 I70:I77 I125:I132 I116:I123 I98:I105 I55:I62 I107:I114 I64:I68 I46:I53 E13:E14 E6:E11</xm:sqref>
        </x14:dataValidation>
        <x14:dataValidation type="list" allowBlank="1" showInputMessage="1" showErrorMessage="1" xr:uid="{00000000-0002-0000-0A00-000004000000}">
          <x14:formula1>
            <xm:f>OFFSET('PARAMETRE L2'!$A$1,1,MATCH($J$88,'PARAMETRE L2'!$A$1:$E$1,0)-1,COUNTA(OFFSET('PARAMETRE L2'!$A$1,1,MATCH($J$88,'PARAMETRE L2'!$A$1:$E$1,0)-1,1048575,1)),1)</xm:f>
          </x14:formula1>
          <xm:sqref>K88 N88</xm:sqref>
        </x14:dataValidation>
        <x14:dataValidation type="list" allowBlank="1" showInputMessage="1" showErrorMessage="1" xr:uid="{00000000-0002-0000-0A00-000005000000}">
          <x14:formula1>
            <xm:f>OFFSET('PARAMETRE L2'!$A$1,1,MATCH($J$87,'PARAMETRE L2'!$A$1:$E$1,0)-1,COUNTA(OFFSET('PARAMETRE L2'!$A$1,1,MATCH($J$87,'PARAMETRE L2'!$A$1:$E$1,0)-1,1048575,1)),1)</xm:f>
          </x14:formula1>
          <xm:sqref>K87 N87</xm:sqref>
        </x14:dataValidation>
        <x14:dataValidation type="list" allowBlank="1" showInputMessage="1" showErrorMessage="1" xr:uid="{00000000-0002-0000-0A00-000006000000}">
          <x14:formula1>
            <xm:f>OFFSET('PARAMETRE L2'!$A$1,1,MATCH($J$86,'PARAMETRE L2'!$A$1:$E$1,0)-1,COUNTA(OFFSET('PARAMETRE L2'!$A$1,1,MATCH($J$86,'PARAMETRE L2'!$A$1:$E$1,0)-1,1048575,1)),1)</xm:f>
          </x14:formula1>
          <xm:sqref>K86 N86</xm:sqref>
        </x14:dataValidation>
        <x14:dataValidation type="list" allowBlank="1" showInputMessage="1" showErrorMessage="1" xr:uid="{00000000-0002-0000-0A00-000007000000}">
          <x14:formula1>
            <xm:f>OFFSET('PARAMETRE L2'!$A$1,1,MATCH($J$85,'PARAMETRE L2'!$A$1:$E$1,0)-1,COUNTA(OFFSET('PARAMETRE L2'!$A$1,1,MATCH($J$85,'PARAMETRE L2'!$A$1:$E$1,0)-1,1048575,1)),1)</xm:f>
          </x14:formula1>
          <xm:sqref>K85 N85</xm:sqref>
        </x14:dataValidation>
        <x14:dataValidation type="list" allowBlank="1" showInputMessage="1" showErrorMessage="1" xr:uid="{00000000-0002-0000-0A00-000008000000}">
          <x14:formula1>
            <xm:f>OFFSET('PARAMETRE L2'!$A$1,1,MATCH($J$84,'PARAMETRE L2'!$A$1:$E$1,0)-1,COUNTA(OFFSET('PARAMETRE L2'!$A$1,1,MATCH($J$84,'PARAMETRE L2'!$A$1:$E$1,0)-1,1048575,1)),1)</xm:f>
          </x14:formula1>
          <xm:sqref>K84 N84</xm:sqref>
        </x14:dataValidation>
        <x14:dataValidation type="list" allowBlank="1" showInputMessage="1" showErrorMessage="1" xr:uid="{00000000-0002-0000-0A00-000009000000}">
          <x14:formula1>
            <xm:f>OFFSET('PARAMETRE L2'!$A$1,1,MATCH($J$83,'PARAMETRE L2'!$A$1:$E$1,0)-1,COUNTA(OFFSET('PARAMETRE L2'!$A$1,1,MATCH($J$83,'PARAMETRE L2'!$A$1:$E$1,0)-1,1048575,1)),1)</xm:f>
          </x14:formula1>
          <xm:sqref>K83 N83</xm:sqref>
        </x14:dataValidation>
        <x14:dataValidation type="list" allowBlank="1" showInputMessage="1" showErrorMessage="1" xr:uid="{00000000-0002-0000-0A00-00000A000000}">
          <x14:formula1>
            <xm:f>OFFSET('PARAMETRE L2'!$A$1,1,MATCH($J$82,'PARAMETRE L2'!$A$1:$E$1,0)-1,COUNTA(OFFSET('PARAMETRE L2'!$A$1,1,MATCH($J$82,'PARAMETRE L2'!$A$1:$E$1,0)-1,1048575,1)),1)</xm:f>
          </x14:formula1>
          <xm:sqref>K82 N82</xm:sqref>
        </x14:dataValidation>
        <x14:dataValidation type="list" allowBlank="1" showInputMessage="1" showErrorMessage="1" xr:uid="{00000000-0002-0000-0A00-00000B000000}">
          <x14:formula1>
            <xm:f>OFFSET('PARAMETRE L2'!$A$1,1,MATCH($J$81,'PARAMETRE L2'!$A$1:$E$1,0)-1,COUNTA(OFFSET('PARAMETRE L2'!$A$1,1,MATCH($J$81,'PARAMETRE L2'!$A$1:$E$1,0)-1,1048575,1)),1)</xm:f>
          </x14:formula1>
          <xm:sqref>K81 N81</xm:sqref>
        </x14:dataValidation>
        <x14:dataValidation type="list" allowBlank="1" showInputMessage="1" showErrorMessage="1" xr:uid="{00000000-0002-0000-0A00-00000C000000}">
          <x14:formula1>
            <xm:f>OFFSET('PARAMETRE L2'!$A$1,1,MATCH($J$80,'PARAMETRE L2'!$A$1:$E$1,0)-1,COUNTA(OFFSET('PARAMETRE L2'!$A$1,1,MATCH($J$80,'PARAMETRE L2'!$A$1:$E$1,0)-1,1048575,1)),1)</xm:f>
          </x14:formula1>
          <xm:sqref>K80 N80</xm:sqref>
        </x14:dataValidation>
        <x14:dataValidation type="list" allowBlank="1" showInputMessage="1" showErrorMessage="1" xr:uid="{00000000-0002-0000-0A00-00000D000000}">
          <x14:formula1>
            <xm:f>OFFSET('PARAMETRE L2'!$A$1,1,MATCH($J$79,'PARAMETRE L2'!$A$1:$E$1,0)-1,COUNTA(OFFSET('PARAMETRE L2'!$A$1,1,MATCH($J$79,'PARAMETRE L2'!$A$1:$E$1,0)-1,1048575,1)),1)</xm:f>
          </x14:formula1>
          <xm:sqref>K79 N79</xm:sqref>
        </x14:dataValidation>
        <x14:dataValidation type="list" allowBlank="1" showInputMessage="1" showErrorMessage="1" xr:uid="{00000000-0002-0000-0A00-00000E000000}">
          <x14:formula1>
            <xm:f>OFFSET('PARAMETRE L2'!$A$1,1,MATCH($J$78,'PARAMETRE L2'!$A$1:$E$1,0)-1,COUNTA(OFFSET('PARAMETRE L2'!$A$1,1,MATCH($J$78,'PARAMETRE L2'!$A$1:$E$1,0)-1,1048575,1)),1)</xm:f>
          </x14:formula1>
          <xm:sqref>K78 N78</xm:sqref>
        </x14:dataValidation>
        <x14:dataValidation type="list" allowBlank="1" showInputMessage="1" showErrorMessage="1" xr:uid="{00000000-0002-0000-0A00-00000F000000}">
          <x14:formula1>
            <xm:f>OFFSET('PARAMETRE L2'!$A$1,1,MATCH($J$77,'PARAMETRE L2'!$A$1:$E$1,0)-1,COUNTA(OFFSET('PARAMETRE L2'!$A$1,1,MATCH($J$77,'PARAMETRE L2'!$A$1:$E$1,0)-1,1048575,1)),1)</xm:f>
          </x14:formula1>
          <xm:sqref>K77 N77</xm:sqref>
        </x14:dataValidation>
        <x14:dataValidation type="list" allowBlank="1" showInputMessage="1" showErrorMessage="1" xr:uid="{00000000-0002-0000-0A00-000010000000}">
          <x14:formula1>
            <xm:f>OFFSET('PARAMETRE L2'!$A$1,1,MATCH($J$76,'PARAMETRE L2'!$A$1:$E$1,0)-1,COUNTA(OFFSET('PARAMETRE L2'!$A$1,1,MATCH($J$76,'PARAMETRE L2'!$A$1:$E$1,0)-1,1048575,1)),1)</xm:f>
          </x14:formula1>
          <xm:sqref>K76 N76</xm:sqref>
        </x14:dataValidation>
        <x14:dataValidation type="list" allowBlank="1" showInputMessage="1" showErrorMessage="1" xr:uid="{00000000-0002-0000-0A00-000011000000}">
          <x14:formula1>
            <xm:f>OFFSET('PARAMETRE L2'!$A$1,1,MATCH($J$75,'PARAMETRE L2'!$A$1:$E$1,0)-1,COUNTA(OFFSET('PARAMETRE L2'!$A$1,1,MATCH($J$75,'PARAMETRE L2'!$A$1:$E$1,0)-1,1048575,1)),1)</xm:f>
          </x14:formula1>
          <xm:sqref>K75 N75</xm:sqref>
        </x14:dataValidation>
        <x14:dataValidation type="list" allowBlank="1" showInputMessage="1" showErrorMessage="1" xr:uid="{00000000-0002-0000-0A00-000012000000}">
          <x14:formula1>
            <xm:f>OFFSET('PARAMETRE L2'!$A$1,1,MATCH($J$74,'PARAMETRE L2'!$A$1:$E$1,0)-1,COUNTA(OFFSET('PARAMETRE L2'!$A$1,1,MATCH($J$74,'PARAMETRE L2'!$A$1:$E$1,0)-1,1048575,1)),1)</xm:f>
          </x14:formula1>
          <xm:sqref>K74 N74</xm:sqref>
        </x14:dataValidation>
        <x14:dataValidation type="list" allowBlank="1" showInputMessage="1" showErrorMessage="1" xr:uid="{00000000-0002-0000-0A00-000013000000}">
          <x14:formula1>
            <xm:f>OFFSET('PARAMETRE L2'!$A$1,1,MATCH($J$73,'PARAMETRE L2'!$A$1:$E$1,0)-1,COUNTA(OFFSET('PARAMETRE L2'!$A$1,1,MATCH($J$73,'PARAMETRE L2'!$A$1:$E$1,0)-1,1048575,1)),1)</xm:f>
          </x14:formula1>
          <xm:sqref>K73 N73</xm:sqref>
        </x14:dataValidation>
        <x14:dataValidation type="list" allowBlank="1" showInputMessage="1" showErrorMessage="1" xr:uid="{00000000-0002-0000-0A00-000014000000}">
          <x14:formula1>
            <xm:f>OFFSET('PARAMETRE L2'!$A$1,1,MATCH($J$72,'PARAMETRE L2'!$A$1:$E$1,0)-1,COUNTA(OFFSET('PARAMETRE L2'!$A$1,1,MATCH($J$72,'PARAMETRE L2'!$A$1:$E$1,0)-1,1048575,1)),1)</xm:f>
          </x14:formula1>
          <xm:sqref>K72 N72</xm:sqref>
        </x14:dataValidation>
        <x14:dataValidation type="list" allowBlank="1" showInputMessage="1" showErrorMessage="1" xr:uid="{00000000-0002-0000-0A00-000015000000}">
          <x14:formula1>
            <xm:f>OFFSET('PARAMETRE L2'!$A$1,1,MATCH($J$71,'PARAMETRE L2'!$A$1:$E$1,0)-1,COUNTA(OFFSET('PARAMETRE L2'!$A$1,1,MATCH($J$71,'PARAMETRE L2'!$A$1:$E$1,0)-1,1048575,1)),1)</xm:f>
          </x14:formula1>
          <xm:sqref>K71 N71</xm:sqref>
        </x14:dataValidation>
        <x14:dataValidation type="list" allowBlank="1" showInputMessage="1" showErrorMessage="1" xr:uid="{00000000-0002-0000-0A00-000016000000}">
          <x14:formula1>
            <xm:f>OFFSET('PARAMETRE L2'!$A$1,1,MATCH($J$70,'PARAMETRE L2'!$A$1:$E$1,0)-1,COUNTA(OFFSET('PARAMETRE L2'!$A$1,1,MATCH($J$70,'PARAMETRE L2'!$A$1:$E$1,0)-1,1048575,1)),1)</xm:f>
          </x14:formula1>
          <xm:sqref>K70 N70</xm:sqref>
        </x14:dataValidation>
        <x14:dataValidation type="list" allowBlank="1" showInputMessage="1" showErrorMessage="1" xr:uid="{00000000-0002-0000-0A00-000017000000}">
          <x14:formula1>
            <xm:f>OFFSET('PARAMETRE L2'!$A$1,1,MATCH($J$69,'PARAMETRE L2'!$A$1:$E$1,0)-1,COUNTA(OFFSET('PARAMETRE L2'!$A$1,1,MATCH($J$69,'PARAMETRE L2'!$A$1:$E$1,0)-1,1048575,1)),1)</xm:f>
          </x14:formula1>
          <xm:sqref>K69 N69</xm:sqref>
        </x14:dataValidation>
        <x14:dataValidation type="list" allowBlank="1" showInputMessage="1" showErrorMessage="1" xr:uid="{00000000-0002-0000-0A00-000018000000}">
          <x14:formula1>
            <xm:f>OFFSET('PARAMETRE L2'!$A$1,1,MATCH($J$68,'PARAMETRE L2'!$A$1:$E$1,0)-1,COUNTA(OFFSET('PARAMETRE L2'!$A$1,1,MATCH($J$68,'PARAMETRE L2'!$A$1:$E$1,0)-1,1048575,1)),1)</xm:f>
          </x14:formula1>
          <xm:sqref>K68 N68</xm:sqref>
        </x14:dataValidation>
        <x14:dataValidation type="list" allowBlank="1" showInputMessage="1" showErrorMessage="1" xr:uid="{00000000-0002-0000-0A00-000019000000}">
          <x14:formula1>
            <xm:f>OFFSET('PARAMETRE L2'!$A$1,1,MATCH($J$67,'PARAMETRE L2'!$A$1:$E$1,0)-1,COUNTA(OFFSET('PARAMETRE L2'!$A$1,1,MATCH($J$67,'PARAMETRE L2'!$A$1:$E$1,0)-1,1048575,1)),1)</xm:f>
          </x14:formula1>
          <xm:sqref>K67 N67</xm:sqref>
        </x14:dataValidation>
        <x14:dataValidation type="list" allowBlank="1" showInputMessage="1" showErrorMessage="1" xr:uid="{00000000-0002-0000-0A00-00001A000000}">
          <x14:formula1>
            <xm:f>OFFSET('PARAMETRE L2'!$A$1,1,MATCH($J$66,'PARAMETRE L2'!$A$1:$E$1,0)-1,COUNTA(OFFSET('PARAMETRE L2'!$A$1,1,MATCH($J$66,'PARAMETRE L2'!$A$1:$E$1,0)-1,1048575,1)),1)</xm:f>
          </x14:formula1>
          <xm:sqref>K66 N66</xm:sqref>
        </x14:dataValidation>
        <x14:dataValidation type="list" allowBlank="1" showInputMessage="1" showErrorMessage="1" xr:uid="{00000000-0002-0000-0A00-00001B000000}">
          <x14:formula1>
            <xm:f>OFFSET('PARAMETRE L2'!$A$1,1,MATCH($J$65,'PARAMETRE L2'!$A$1:$E$1,0)-1,COUNTA(OFFSET('PARAMETRE L2'!$A$1,1,MATCH($J$65,'PARAMETRE L2'!$A$1:$E$1,0)-1,1048575,1)),1)</xm:f>
          </x14:formula1>
          <xm:sqref>K65 N65</xm:sqref>
        </x14:dataValidation>
        <x14:dataValidation type="list" allowBlank="1" showInputMessage="1" showErrorMessage="1" xr:uid="{00000000-0002-0000-0A00-00001C000000}">
          <x14:formula1>
            <xm:f>OFFSET('PARAMETRE L2'!$A$1,1,MATCH($J$64,'PARAMETRE L2'!$A$1:$E$1,0)-1,COUNTA(OFFSET('PARAMETRE L2'!$A$1,1,MATCH($J$64,'PARAMETRE L2'!$A$1:$E$1,0)-1,1048575,1)),1)</xm:f>
          </x14:formula1>
          <xm:sqref>K64 N64</xm:sqref>
        </x14:dataValidation>
        <x14:dataValidation type="list" allowBlank="1" showInputMessage="1" showErrorMessage="1" xr:uid="{00000000-0002-0000-0A00-00001D000000}">
          <x14:formula1>
            <xm:f>OFFSET('PARAMETRE L2'!$A$1,1,MATCH($J$63,'PARAMETRE L2'!$A$1:$E$1,0)-1,COUNTA(OFFSET('PARAMETRE L2'!$A$1,1,MATCH($J$63,'PARAMETRE L2'!$A$1:$E$1,0)-1,1048575,1)),1)</xm:f>
          </x14:formula1>
          <xm:sqref>K63 N63</xm:sqref>
        </x14:dataValidation>
        <x14:dataValidation type="list" allowBlank="1" showInputMessage="1" showErrorMessage="1" xr:uid="{00000000-0002-0000-0A00-00001E000000}">
          <x14:formula1>
            <xm:f>OFFSET('PARAMETRE L2'!$A$1,1,MATCH($J$62,'PARAMETRE L2'!$A$1:$E$1,0)-1,COUNTA(OFFSET('PARAMETRE L2'!$A$1,1,MATCH($J$62,'PARAMETRE L2'!$A$1:$E$1,0)-1,1048575,1)),1)</xm:f>
          </x14:formula1>
          <xm:sqref>K62 N62</xm:sqref>
        </x14:dataValidation>
        <x14:dataValidation type="list" allowBlank="1" showInputMessage="1" showErrorMessage="1" xr:uid="{00000000-0002-0000-0A00-00001F000000}">
          <x14:formula1>
            <xm:f>OFFSET('PARAMETRE L2'!$A$1,1,MATCH($J$61,'PARAMETRE L2'!$A$1:$E$1,0)-1,COUNTA(OFFSET('PARAMETRE L2'!$A$1,1,MATCH($J$61,'PARAMETRE L2'!$A$1:$E$1,0)-1,1048575,1)),1)</xm:f>
          </x14:formula1>
          <xm:sqref>K61 N61</xm:sqref>
        </x14:dataValidation>
        <x14:dataValidation type="list" allowBlank="1" showInputMessage="1" showErrorMessage="1" xr:uid="{00000000-0002-0000-0A00-000020000000}">
          <x14:formula1>
            <xm:f>OFFSET('PARAMETRE L2'!$A$1,1,MATCH($J$60,'PARAMETRE L2'!$A$1:$E$1,0)-1,COUNTA(OFFSET('PARAMETRE L2'!$A$1,1,MATCH($J$60,'PARAMETRE L2'!$A$1:$E$1,0)-1,1048575,1)),1)</xm:f>
          </x14:formula1>
          <xm:sqref>K60 N60</xm:sqref>
        </x14:dataValidation>
        <x14:dataValidation type="list" allowBlank="1" showInputMessage="1" showErrorMessage="1" xr:uid="{00000000-0002-0000-0A00-000021000000}">
          <x14:formula1>
            <xm:f>OFFSET('PARAMETRE L2'!$A$1,1,MATCH($J$59,'PARAMETRE L2'!$A$1:$E$1,0)-1,COUNTA(OFFSET('PARAMETRE L2'!$A$1,1,MATCH($J$59,'PARAMETRE L2'!$A$1:$E$1,0)-1,1048575,1)),1)</xm:f>
          </x14:formula1>
          <xm:sqref>K59 N59</xm:sqref>
        </x14:dataValidation>
        <x14:dataValidation type="list" allowBlank="1" showInputMessage="1" showErrorMessage="1" xr:uid="{00000000-0002-0000-0A00-000022000000}">
          <x14:formula1>
            <xm:f>OFFSET('PARAMETRE L2'!$A$1,1,MATCH($J$58,'PARAMETRE L2'!$A$1:$E$1,0)-1,COUNTA(OFFSET('PARAMETRE L2'!$A$1,1,MATCH($J$58,'PARAMETRE L2'!$A$1:$E$1,0)-1,1048575,1)),1)</xm:f>
          </x14:formula1>
          <xm:sqref>K58 N58</xm:sqref>
        </x14:dataValidation>
        <x14:dataValidation type="list" allowBlank="1" showInputMessage="1" showErrorMessage="1" xr:uid="{00000000-0002-0000-0A00-000023000000}">
          <x14:formula1>
            <xm:f>OFFSET('PARAMETRE L2'!$A$1,1,MATCH($J$57,'PARAMETRE L2'!$A$1:$E$1,0)-1,COUNTA(OFFSET('PARAMETRE L2'!$A$1,1,MATCH($J$57,'PARAMETRE L2'!$A$1:$E$1,0)-1,1048575,1)),1)</xm:f>
          </x14:formula1>
          <xm:sqref>K57 N57</xm:sqref>
        </x14:dataValidation>
        <x14:dataValidation type="list" allowBlank="1" showInputMessage="1" showErrorMessage="1" xr:uid="{00000000-0002-0000-0A00-000024000000}">
          <x14:formula1>
            <xm:f>OFFSET('PARAMETRE L2'!$A$1,1,MATCH($J$56,'PARAMETRE L2'!$A$1:$E$1,0)-1,COUNTA(OFFSET('PARAMETRE L2'!$A$1,1,MATCH($J$56,'PARAMETRE L2'!$A$1:$E$1,0)-1,1048575,1)),1)</xm:f>
          </x14:formula1>
          <xm:sqref>K56 N56</xm:sqref>
        </x14:dataValidation>
        <x14:dataValidation type="list" allowBlank="1" showInputMessage="1" showErrorMessage="1" xr:uid="{00000000-0002-0000-0A00-000025000000}">
          <x14:formula1>
            <xm:f>OFFSET('PARAMETRE L2'!$A$1,1,MATCH($J$55,'PARAMETRE L2'!$A$1:$E$1,0)-1,COUNTA(OFFSET('PARAMETRE L2'!$A$1,1,MATCH($J$55,'PARAMETRE L2'!$A$1:$E$1,0)-1,1048575,1)),1)</xm:f>
          </x14:formula1>
          <xm:sqref>K55 N55</xm:sqref>
        </x14:dataValidation>
        <x14:dataValidation type="list" allowBlank="1" showInputMessage="1" showErrorMessage="1" xr:uid="{00000000-0002-0000-0A00-000026000000}">
          <x14:formula1>
            <xm:f>OFFSET('PARAMETRE L2'!$A$1,1,MATCH($J$54,'PARAMETRE L2'!$A$1:$E$1,0)-1,COUNTA(OFFSET('PARAMETRE L2'!$A$1,1,MATCH($J$54,'PARAMETRE L2'!$A$1:$E$1,0)-1,1048575,1)),1)</xm:f>
          </x14:formula1>
          <xm:sqref>N54</xm:sqref>
        </x14:dataValidation>
        <x14:dataValidation type="list" allowBlank="1" showInputMessage="1" showErrorMessage="1" xr:uid="{00000000-0002-0000-0A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K53 N53</xm:sqref>
        </x14:dataValidation>
        <x14:dataValidation type="list" allowBlank="1" showInputMessage="1" showErrorMessage="1" xr:uid="{00000000-0002-0000-0A00-000028000000}">
          <x14:formula1>
            <xm:f>OFFSET('PARAMETRE L2'!$A$1,1,MATCH($J$52,'PARAMETRE L2'!$A$1:$E$1,0)-1,COUNTA(OFFSET('PARAMETRE L2'!$A$1,1,MATCH($J$52,'PARAMETRE L2'!$A$1:$E$1,0)-1,1048575,1)),1)</xm:f>
          </x14:formula1>
          <xm:sqref>K52 N52</xm:sqref>
        </x14:dataValidation>
        <x14:dataValidation type="list" allowBlank="1" showInputMessage="1" showErrorMessage="1" xr:uid="{00000000-0002-0000-0A00-000029000000}">
          <x14:formula1>
            <xm:f>OFFSET('PARAMETRE L2'!$A$1,1,MATCH($J$51,'PARAMETRE L2'!$A$1:$E$1,0)-1,COUNTA(OFFSET('PARAMETRE L2'!$A$1,1,MATCH($J$51,'PARAMETRE L2'!$A$1:$E$1,0)-1,1048575,1)),1)</xm:f>
          </x14:formula1>
          <xm:sqref>K51 N51</xm:sqref>
        </x14:dataValidation>
        <x14:dataValidation type="list" allowBlank="1" showInputMessage="1" showErrorMessage="1" xr:uid="{00000000-0002-0000-0A00-00002A000000}">
          <x14:formula1>
            <xm:f>OFFSET('PARAMETRE L2'!$A$1,1,MATCH($J$50,'PARAMETRE L2'!$A$1:$E$1,0)-1,COUNTA(OFFSET('PARAMETRE L2'!$A$1,1,MATCH($J$50,'PARAMETRE L2'!$A$1:$E$1,0)-1,1048575,1)),1)</xm:f>
          </x14:formula1>
          <xm:sqref>K50 N50</xm:sqref>
        </x14:dataValidation>
        <x14:dataValidation type="list" allowBlank="1" showInputMessage="1" showErrorMessage="1" xr:uid="{00000000-0002-0000-0A00-00002B000000}">
          <x14:formula1>
            <xm:f>OFFSET('PARAMETRE L2'!$A$1,1,MATCH($J$49,'PARAMETRE L2'!$A$1:$E$1,0)-1,COUNTA(OFFSET('PARAMETRE L2'!$A$1,1,MATCH($J$49,'PARAMETRE L2'!$A$1:$E$1,0)-1,1048575,1)),1)</xm:f>
          </x14:formula1>
          <xm:sqref>K49 N49</xm:sqref>
        </x14:dataValidation>
        <x14:dataValidation type="list" allowBlank="1" showInputMessage="1" showErrorMessage="1" xr:uid="{00000000-0002-0000-0A00-00002C000000}">
          <x14:formula1>
            <xm:f>OFFSET('PARAMETRE L2'!$A$1,1,MATCH($J$48,'PARAMETRE L2'!$A$1:$E$1,0)-1,COUNTA(OFFSET('PARAMETRE L2'!$A$1,1,MATCH($J$48,'PARAMETRE L2'!$A$1:$E$1,0)-1,1048575,1)),1)</xm:f>
          </x14:formula1>
          <xm:sqref>K48 N48</xm:sqref>
        </x14:dataValidation>
        <x14:dataValidation type="list" allowBlank="1" showInputMessage="1" showErrorMessage="1" xr:uid="{00000000-0002-0000-0A00-00002D000000}">
          <x14:formula1>
            <xm:f>OFFSET('PARAMETRE L2'!$A$1,1,MATCH($J$47,'PARAMETRE L2'!$A$1:$E$1,0)-1,COUNTA(OFFSET('PARAMETRE L2'!$A$1,1,MATCH($J$47,'PARAMETRE L2'!$A$1:$E$1,0)-1,1048575,1)),1)</xm:f>
          </x14:formula1>
          <xm:sqref>K47 N47</xm:sqref>
        </x14:dataValidation>
        <x14:dataValidation type="list" allowBlank="1" showInputMessage="1" showErrorMessage="1" xr:uid="{00000000-0002-0000-0A00-00002E000000}">
          <x14:formula1>
            <xm:f>OFFSET('PARAMETRE L2'!$A$1,1,MATCH($J$46,'PARAMETRE L2'!$A$1:$E$1,0)-1,COUNTA(OFFSET('PARAMETRE L2'!$A$1,1,MATCH($J$46,'PARAMETRE L2'!$A$1:$E$1,0)-1,1048575,1)),1)</xm:f>
          </x14:formula1>
          <xm:sqref>K46 N46</xm:sqref>
        </x14:dataValidation>
        <x14:dataValidation type="list" allowBlank="1" showInputMessage="1" showErrorMessage="1" xr:uid="{00000000-0002-0000-0A00-00002F000000}">
          <x14:formula1>
            <xm:f>OFFSET('PARAMETRE L2'!$A$1,1,MATCH($J$45,'PARAMETRE L2'!$A$1:$E$1,0)-1,COUNTA(OFFSET('PARAMETRE L2'!$A$1,1,MATCH($J$45,'PARAMETRE L2'!$A$1:$E$1,0)-1,1048575,1)),1)</xm:f>
          </x14:formula1>
          <xm:sqref>N45</xm:sqref>
        </x14:dataValidation>
        <x14:dataValidation type="list" allowBlank="1" showInputMessage="1" showErrorMessage="1" xr:uid="{00000000-0002-0000-0A00-000030000000}">
          <x14:formula1>
            <xm:f>OFFSET('PARAMETRE L2'!$A$1,1,MATCH($J$44,'PARAMETRE L2'!$A$1:$E$1,0)-1,COUNTA(OFFSET('PARAMETRE L2'!$A$1,1,MATCH($J$44,'PARAMETRE L2'!$A$1:$E$1,0)-1,1048575,1)),1)</xm:f>
          </x14:formula1>
          <xm:sqref>K44 N44</xm:sqref>
        </x14:dataValidation>
        <x14:dataValidation type="list" allowBlank="1" showInputMessage="1" showErrorMessage="1" xr:uid="{00000000-0002-0000-0A00-000031000000}">
          <x14:formula1>
            <xm:f>OFFSET('PARAMETRE L2'!$A$1,1,MATCH($J$43,'PARAMETRE L2'!$A$1:$E$1,0)-1,COUNTA(OFFSET('PARAMETRE L2'!$A$1,1,MATCH($J$43,'PARAMETRE L2'!$A$1:$E$1,0)-1,1048575,1)),1)</xm:f>
          </x14:formula1>
          <xm:sqref>K43 N43</xm:sqref>
        </x14:dataValidation>
        <x14:dataValidation type="list" allowBlank="1" showInputMessage="1" showErrorMessage="1" xr:uid="{00000000-0002-0000-0A00-000032000000}">
          <x14:formula1>
            <xm:f>OFFSET('PARAMETRE L2'!$A$1,1,MATCH($J$42,'PARAMETRE L2'!$A$1:$E$1,0)-1,COUNTA(OFFSET('PARAMETRE L2'!$A$1,1,MATCH($J$42,'PARAMETRE L2'!$A$1:$E$1,0)-1,1048575,1)),1)</xm:f>
          </x14:formula1>
          <xm:sqref>K42 N42</xm:sqref>
        </x14:dataValidation>
        <x14:dataValidation type="list" allowBlank="1" showInputMessage="1" showErrorMessage="1" xr:uid="{00000000-0002-0000-0A00-000033000000}">
          <x14:formula1>
            <xm:f>OFFSET('PARAMETRE L2'!$A$1,1,MATCH($J$41,'PARAMETRE L2'!$A$1:$E$1,0)-1,COUNTA(OFFSET('PARAMETRE L2'!$A$1,1,MATCH($J$41,'PARAMETRE L2'!$A$1:$E$1,0)-1,1048575,1)),1)</xm:f>
          </x14:formula1>
          <xm:sqref>K41 N41</xm:sqref>
        </x14:dataValidation>
        <x14:dataValidation type="list" allowBlank="1" showInputMessage="1" showErrorMessage="1" xr:uid="{00000000-0002-0000-0A00-000034000000}">
          <x14:formula1>
            <xm:f>OFFSET('PARAMETRE L2'!$A$1,1,MATCH($J$40,'PARAMETRE L2'!$A$1:$E$1,0)-1,COUNTA(OFFSET('PARAMETRE L2'!$A$1,1,MATCH($J$40,'PARAMETRE L2'!$A$1:$E$1,0)-1,1048575,1)),1)</xm:f>
          </x14:formula1>
          <xm:sqref>N40</xm:sqref>
        </x14:dataValidation>
        <x14:dataValidation type="list" allowBlank="1" showInputMessage="1" showErrorMessage="1" xr:uid="{00000000-0002-0000-0A00-000035000000}">
          <x14:formula1>
            <xm:f>OFFSET('PARAMETRE L2'!$A$1,1,MATCH($J$39,'PARAMETRE L2'!$A$1:$E$1,0)-1,COUNTA(OFFSET('PARAMETRE L2'!$A$1,1,MATCH($J$39,'PARAMETRE L2'!$A$1:$E$1,0)-1,1048575,1)),1)</xm:f>
          </x14:formula1>
          <xm:sqref>K39:K40 N39</xm:sqref>
        </x14:dataValidation>
        <x14:dataValidation type="list" allowBlank="1" showInputMessage="1" showErrorMessage="1" xr:uid="{00000000-0002-0000-0A00-000036000000}">
          <x14:formula1>
            <xm:f>OFFSET('PARAMETRE L2'!$A$1,1,MATCH($J$38,'PARAMETRE L2'!$A$1:$E$1,0)-1,COUNTA(OFFSET('PARAMETRE L2'!$A$1,1,MATCH($J$38,'PARAMETRE L2'!$A$1:$E$1,0)-1,1048575,1)),1)</xm:f>
          </x14:formula1>
          <xm:sqref>N38</xm:sqref>
        </x14:dataValidation>
        <x14:dataValidation type="list" allowBlank="1" showInputMessage="1" showErrorMessage="1" xr:uid="{00000000-0002-0000-0A00-000037000000}">
          <x14:formula1>
            <xm:f>OFFSET('PARAMETRE L2'!$A$1,1,MATCH($J$37,'PARAMETRE L2'!$A$1:$E$1,0)-1,COUNTA(OFFSET('PARAMETRE L2'!$A$1,1,MATCH($J$37,'PARAMETRE L2'!$A$1:$E$1,0)-1,1048575,1)),1)</xm:f>
          </x14:formula1>
          <xm:sqref>N37 K149</xm:sqref>
        </x14:dataValidation>
        <x14:dataValidation type="list" allowBlank="1" showInputMessage="1" showErrorMessage="1" xr:uid="{00000000-0002-0000-0A00-000038000000}">
          <x14:formula1>
            <xm:f>OFFSET('PARAMETRE L2'!$A$1,1,MATCH($J$36,'PARAMETRE L2'!$A$1:$E$1,0)-1,COUNTA(OFFSET('PARAMETRE L2'!$A$1,1,MATCH($J$36,'PARAMETRE L2'!$A$1:$E$1,0)-1,1048575,1)),1)</xm:f>
          </x14:formula1>
          <xm:sqref>N36</xm:sqref>
        </x14:dataValidation>
        <x14:dataValidation type="list" allowBlank="1" showInputMessage="1" showErrorMessage="1" xr:uid="{00000000-0002-0000-0A00-000039000000}">
          <x14:formula1>
            <xm:f>OFFSET('PARAMETRE L2'!$A$1,1,MATCH($J$35,'PARAMETRE L2'!$A$1:$E$1,0)-1,COUNTA(OFFSET('PARAMETRE L2'!$A$1,1,MATCH($J$35,'PARAMETRE L2'!$A$1:$E$1,0)-1,1048575,1)),1)</xm:f>
          </x14:formula1>
          <xm:sqref>K35 N35</xm:sqref>
        </x14:dataValidation>
        <x14:dataValidation type="list" allowBlank="1" showInputMessage="1" showErrorMessage="1" xr:uid="{00000000-0002-0000-0A00-00003A000000}">
          <x14:formula1>
            <xm:f>OFFSET('PARAMETRE L2'!$A$1,1,MATCH($J$34,'PARAMETRE L2'!$A$1:$E$1,0)-1,COUNTA(OFFSET('PARAMETRE L2'!$A$1,1,MATCH($J$34,'PARAMETRE L2'!$A$1:$E$1,0)-1,1048575,1)),1)</xm:f>
          </x14:formula1>
          <xm:sqref>K34 N34</xm:sqref>
        </x14:dataValidation>
        <x14:dataValidation type="list" allowBlank="1" showInputMessage="1" showErrorMessage="1" xr:uid="{00000000-0002-0000-0A00-00003B000000}">
          <x14:formula1>
            <xm:f>OFFSET('PARAMETRE L2'!$A$1,1,MATCH($J$33,'PARAMETRE L2'!$A$1:$E$1,0)-1,COUNTA(OFFSET('PARAMETRE L2'!$A$1,1,MATCH($J$33,'PARAMETRE L2'!$A$1:$E$1,0)-1,1048575,1)),1)</xm:f>
          </x14:formula1>
          <xm:sqref>K33 N33</xm:sqref>
        </x14:dataValidation>
        <x14:dataValidation type="list" allowBlank="1" showInputMessage="1" showErrorMessage="1" xr:uid="{00000000-0002-0000-0A00-00003C000000}">
          <x14:formula1>
            <xm:f>OFFSET('PARAMETRE L2'!$A$1,1,MATCH($J$32,'PARAMETRE L2'!$A$1:$E$1,0)-1,COUNTA(OFFSET('PARAMETRE L2'!$A$1,1,MATCH($J$32,'PARAMETRE L2'!$A$1:$E$1,0)-1,1048575,1)),1)</xm:f>
          </x14:formula1>
          <xm:sqref>K32 N32</xm:sqref>
        </x14:dataValidation>
        <x14:dataValidation type="list" allowBlank="1" showInputMessage="1" showErrorMessage="1" xr:uid="{00000000-0002-0000-0A00-00003D000000}">
          <x14:formula1>
            <xm:f>OFFSET('PARAMETRE L2'!$A$1,1,MATCH($J$31,'PARAMETRE L2'!$A$1:$E$1,0)-1,COUNTA(OFFSET('PARAMETRE L2'!$A$1,1,MATCH($J$31,'PARAMETRE L2'!$A$1:$E$1,0)-1,1048575,1)),1)</xm:f>
          </x14:formula1>
          <xm:sqref>K31 N31</xm:sqref>
        </x14:dataValidation>
        <x14:dataValidation type="list" allowBlank="1" showInputMessage="1" showErrorMessage="1" xr:uid="{00000000-0002-0000-0A00-00003E000000}">
          <x14:formula1>
            <xm:f>OFFSET('PARAMETRE L2'!$A$1,1,MATCH($J$30,'PARAMETRE L2'!$A$1:$E$1,0)-1,COUNTA(OFFSET('PARAMETRE L2'!$A$1,1,MATCH($J$30,'PARAMETRE L2'!$A$1:$E$1,0)-1,1048575,1)),1)</xm:f>
          </x14:formula1>
          <xm:sqref>K30 N30</xm:sqref>
        </x14:dataValidation>
        <x14:dataValidation type="list" allowBlank="1" showInputMessage="1" showErrorMessage="1" xr:uid="{00000000-0002-0000-0A00-00003F000000}">
          <x14:formula1>
            <xm:f>OFFSET('PARAMETRE L2'!$A$1,1,MATCH($J$29,'PARAMETRE L2'!$A$1:$E$1,0)-1,COUNTA(OFFSET('PARAMETRE L2'!$A$1,1,MATCH($J$29,'PARAMETRE L2'!$A$1:$E$1,0)-1,1048575,1)),1)</xm:f>
          </x14:formula1>
          <xm:sqref>N29</xm:sqref>
        </x14:dataValidation>
        <x14:dataValidation type="list" allowBlank="1" showInputMessage="1" showErrorMessage="1" xr:uid="{00000000-0002-0000-0A00-000040000000}">
          <x14:formula1>
            <xm:f>OFFSET('PARAMETRE L2'!$A$1,1,MATCH($J$28,'PARAMETRE L2'!$A$1:$E$1,0)-1,COUNTA(OFFSET('PARAMETRE L2'!$A$1,1,MATCH($J$28,'PARAMETRE L2'!$A$1:$E$1,0)-1,1048575,1)),1)</xm:f>
          </x14:formula1>
          <xm:sqref>K28 N28</xm:sqref>
        </x14:dataValidation>
        <x14:dataValidation type="list" allowBlank="1" showInputMessage="1" showErrorMessage="1" xr:uid="{00000000-0002-0000-0A00-000041000000}">
          <x14:formula1>
            <xm:f>OFFSET('PARAMETRE L2'!$A$1,1,MATCH($J$27,'PARAMETRE L2'!$A$1:$E$1,0)-1,COUNTA(OFFSET('PARAMETRE L2'!$A$1,1,MATCH($J$27,'PARAMETRE L2'!$A$1:$E$1,0)-1,1048575,1)),1)</xm:f>
          </x14:formula1>
          <xm:sqref>K27 N27 K36 K97 K45 K54 K106 K124 K115 N115 N124</xm:sqref>
        </x14:dataValidation>
        <x14:dataValidation type="list" allowBlank="1" showInputMessage="1" showErrorMessage="1" xr:uid="{00000000-0002-0000-0A00-000042000000}">
          <x14:formula1>
            <xm:f>OFFSET('PARAMETRE L2'!$A$1,1,MATCH($J$26,'PARAMETRE L2'!$A$1:$E$1,0)-1,COUNTA(OFFSET('PARAMETRE L2'!$A$1,1,MATCH($J$26,'PARAMETRE L2'!$A$1:$E$1,0)-1,1048575,1)),1)</xm:f>
          </x14:formula1>
          <xm:sqref>K26 N26</xm:sqref>
        </x14:dataValidation>
        <x14:dataValidation type="list" allowBlank="1" showInputMessage="1" showErrorMessage="1" xr:uid="{00000000-0002-0000-0A00-000043000000}">
          <x14:formula1>
            <xm:f>OFFSET('PARAMETRE L2'!$A$1,1,MATCH($J$25,'PARAMETRE L2'!$A$1:$E$1,0)-1,COUNTA(OFFSET('PARAMETRE L2'!$A$1,1,MATCH($J$25,'PARAMETRE L2'!$A$1:$E$1,0)-1,1048575,1)),1)</xm:f>
          </x14:formula1>
          <xm:sqref>K25 N25</xm:sqref>
        </x14:dataValidation>
        <x14:dataValidation type="list" allowBlank="1" showInputMessage="1" showErrorMessage="1" xr:uid="{00000000-0002-0000-0A00-000044000000}">
          <x14:formula1>
            <xm:f>OFFSET('PARAMETRE L2'!$A$1,1,MATCH($J$24,'PARAMETRE L2'!$A$1:$E$1,0)-1,COUNTA(OFFSET('PARAMETRE L2'!$A$1,1,MATCH($J$24,'PARAMETRE L2'!$A$1:$E$1,0)-1,1048575,1)),1)</xm:f>
          </x14:formula1>
          <xm:sqref>K24 N24</xm:sqref>
        </x14:dataValidation>
        <x14:dataValidation type="list" allowBlank="1" showInputMessage="1" showErrorMessage="1" xr:uid="{00000000-0002-0000-0A00-000045000000}">
          <x14:formula1>
            <xm:f>OFFSET('PARAMETRE L2'!$A$1,1,MATCH($J$23,'PARAMETRE L2'!$A$1:$E$1,0)-1,COUNTA(OFFSET('PARAMETRE L2'!$A$1,1,MATCH($J$23,'PARAMETRE L2'!$A$1:$E$1,0)-1,1048575,1)),1)</xm:f>
          </x14:formula1>
          <xm:sqref>K23 N23</xm:sqref>
        </x14:dataValidation>
        <x14:dataValidation type="list" allowBlank="1" showInputMessage="1" showErrorMessage="1" xr:uid="{00000000-0002-0000-0A00-000046000000}">
          <x14:formula1>
            <xm:f>OFFSET('PARAMETRE L2'!$A$1,1,MATCH($J$22,'PARAMETRE L2'!$A$1:$E$1,0)-1,COUNTA(OFFSET('PARAMETRE L2'!$A$1,1,MATCH($J$22,'PARAMETRE L2'!$A$1:$E$1,0)-1,1048575,1)),1)</xm:f>
          </x14:formula1>
          <xm:sqref>K22 N22</xm:sqref>
        </x14:dataValidation>
        <x14:dataValidation type="list" allowBlank="1" showInputMessage="1" showErrorMessage="1" xr:uid="{00000000-0002-0000-0A00-000047000000}">
          <x14:formula1>
            <xm:f>OFFSET('PARAMETRE L2'!$A$1,1,MATCH($J$21,'PARAMETRE L2'!$A$1:$E$1,0)-1,COUNTA(OFFSET('PARAMETRE L2'!$A$1,1,MATCH($J$21,'PARAMETRE L2'!$A$1:$E$1,0)-1,1048575,1)),1)</xm:f>
          </x14:formula1>
          <xm:sqref>K21 N21</xm:sqref>
        </x14:dataValidation>
        <x14:dataValidation type="list" allowBlank="1" showInputMessage="1" showErrorMessage="1" xr:uid="{00000000-0002-0000-0A00-000048000000}">
          <x14:formula1>
            <xm:f>OFFSET('PARAMETRE L2'!$A$1,1,MATCH($J$20,'PARAMETRE L2'!$A$1:$E$1,0)-1,COUNTA(OFFSET('PARAMETRE L2'!$A$1,1,MATCH($J$20,'PARAMETRE L2'!$A$1:$E$1,0)-1,1048575,1)),1)</xm:f>
          </x14:formula1>
          <xm:sqref>K20 N20 K29</xm:sqref>
        </x14:dataValidation>
        <x14:dataValidation type="list" allowBlank="1" showInputMessage="1" showErrorMessage="1" xr:uid="{00000000-0002-0000-0A00-000049000000}">
          <x14:formula1>
            <xm:f>OFFSET('PARAMETRE L2'!$A$1,1,MATCH($J$19,'PARAMETRE L2'!$A$1:$E$1,0)-1,COUNTA(OFFSET('PARAMETRE L2'!$A$1,1,MATCH($J$19,'PARAMETRE L2'!$A$1:$E$1,0)-1,1048575,1)),1)</xm:f>
          </x14:formula1>
          <xm:sqref>K19 N19 K89:K90 N89:N90 K37:K38 K107:K109 N107 K98:K99</xm:sqref>
        </x14:dataValidation>
        <x14:dataValidation type="list" allowBlank="1" showInputMessage="1" showErrorMessage="1" xr:uid="{00000000-0002-0000-0A00-00004A000000}">
          <x14:formula1>
            <xm:f>'PARAMETRE L2'!$A$1:$E$1</xm:f>
          </x14:formula1>
          <xm:sqref>M19:M90 J149 J97:J99 J106:J109 M107 J19:J90 J124 J115 M115 M124</xm:sqref>
        </x14:dataValidation>
        <x14:dataValidation type="list" allowBlank="1" showInputMessage="1" showErrorMessage="1" xr:uid="{00000000-0002-0000-0A00-00004B000000}">
          <x14:formula1>
            <xm:f>'PARAMETRE L2'!$I$2:$I$3</xm:f>
          </x14:formula1>
          <xm:sqref>L19:L156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9"/>
  <sheetViews>
    <sheetView tabSelected="1" zoomScale="69" workbookViewId="0">
      <selection activeCell="M12" sqref="M12"/>
    </sheetView>
  </sheetViews>
  <sheetFormatPr baseColWidth="10" defaultRowHeight="15" x14ac:dyDescent="0.25"/>
  <cols>
    <col min="10" max="15" width="19.7109375" customWidth="1"/>
  </cols>
  <sheetData>
    <row r="1" spans="1:15" ht="15.75" x14ac:dyDescent="0.25">
      <c r="A1" s="4"/>
      <c r="B1" s="4"/>
      <c r="C1" s="1"/>
      <c r="D1" s="1"/>
      <c r="E1" s="186" t="s">
        <v>0</v>
      </c>
      <c r="F1" s="186"/>
      <c r="G1" s="187" t="s">
        <v>1</v>
      </c>
      <c r="H1" s="186" t="s">
        <v>2</v>
      </c>
      <c r="I1" s="186"/>
    </row>
    <row r="2" spans="1:15" ht="15.75" x14ac:dyDescent="0.25">
      <c r="A2" s="4"/>
      <c r="B2" s="4"/>
      <c r="C2" s="4"/>
      <c r="D2" s="1"/>
      <c r="E2" s="186"/>
      <c r="F2" s="186"/>
      <c r="G2" s="188"/>
      <c r="H2" s="186"/>
      <c r="I2" s="186"/>
    </row>
    <row r="3" spans="1:15" ht="15.75" x14ac:dyDescent="0.25">
      <c r="A3" s="4"/>
      <c r="B3" s="4"/>
      <c r="C3" s="4"/>
      <c r="D3" s="80" t="s">
        <v>14</v>
      </c>
      <c r="E3" s="207" t="s">
        <v>4</v>
      </c>
      <c r="F3" s="211"/>
      <c r="G3" s="212">
        <f>[1]Synthèse!B2</f>
        <v>0</v>
      </c>
      <c r="H3" s="207" t="s">
        <v>184</v>
      </c>
      <c r="I3" s="211"/>
    </row>
    <row r="4" spans="1:15" s="233" customFormat="1" ht="15.75" x14ac:dyDescent="0.25">
      <c r="A4" s="234"/>
      <c r="B4" s="234"/>
      <c r="C4" s="234"/>
      <c r="D4" s="235" t="s">
        <v>1583</v>
      </c>
      <c r="E4" s="232"/>
      <c r="F4" s="232"/>
      <c r="G4" s="232"/>
      <c r="H4" s="232"/>
      <c r="I4" s="232"/>
    </row>
    <row r="5" spans="1:15" s="233" customFormat="1" ht="15.75" x14ac:dyDescent="0.25">
      <c r="A5" s="234"/>
      <c r="B5" s="234"/>
      <c r="C5" s="234"/>
      <c r="D5" s="235"/>
      <c r="E5" s="232"/>
      <c r="F5" s="232"/>
      <c r="G5" s="232"/>
      <c r="H5" s="232"/>
      <c r="I5" s="232"/>
    </row>
    <row r="6" spans="1:15" ht="15.75" x14ac:dyDescent="0.25">
      <c r="A6" s="185" t="s">
        <v>264</v>
      </c>
      <c r="B6" s="185"/>
      <c r="C6" s="4"/>
      <c r="D6" s="221" t="s">
        <v>3</v>
      </c>
      <c r="E6" s="222" t="s">
        <v>4</v>
      </c>
      <c r="F6" s="223"/>
      <c r="G6" s="228">
        <f>+G3</f>
        <v>0</v>
      </c>
      <c r="H6" s="219" t="s">
        <v>178</v>
      </c>
      <c r="I6" s="225"/>
    </row>
    <row r="7" spans="1:15" ht="15.75" x14ac:dyDescent="0.25">
      <c r="A7" s="185"/>
      <c r="B7" s="185"/>
      <c r="C7" s="4"/>
      <c r="D7" s="81" t="s">
        <v>6</v>
      </c>
      <c r="E7" s="189" t="s">
        <v>4</v>
      </c>
      <c r="F7" s="190"/>
      <c r="G7" s="103">
        <f t="shared" ref="G7:G10" si="0">+G6</f>
        <v>0</v>
      </c>
      <c r="H7" s="122" t="s">
        <v>180</v>
      </c>
      <c r="I7" s="127"/>
    </row>
    <row r="8" spans="1:15" ht="15.75" x14ac:dyDescent="0.25">
      <c r="A8" s="185"/>
      <c r="B8" s="185"/>
      <c r="C8" s="4"/>
      <c r="D8" s="81" t="s">
        <v>8</v>
      </c>
      <c r="E8" s="189" t="s">
        <v>4</v>
      </c>
      <c r="F8" s="190"/>
      <c r="G8" s="103">
        <f t="shared" si="0"/>
        <v>0</v>
      </c>
      <c r="H8" s="122" t="s">
        <v>252</v>
      </c>
      <c r="I8" s="127"/>
    </row>
    <row r="9" spans="1:15" ht="15.75" x14ac:dyDescent="0.25">
      <c r="A9" s="185"/>
      <c r="B9" s="185"/>
      <c r="C9" s="4"/>
      <c r="D9" s="81" t="s">
        <v>10</v>
      </c>
      <c r="E9" s="189" t="s">
        <v>4</v>
      </c>
      <c r="F9" s="190"/>
      <c r="G9" s="103">
        <f t="shared" si="0"/>
        <v>0</v>
      </c>
      <c r="H9" s="122" t="s">
        <v>182</v>
      </c>
      <c r="I9" s="127"/>
    </row>
    <row r="10" spans="1:15" ht="15.75" x14ac:dyDescent="0.25">
      <c r="A10" s="4"/>
      <c r="B10" s="4"/>
      <c r="C10" s="4"/>
      <c r="D10" s="81" t="s">
        <v>12</v>
      </c>
      <c r="E10" s="189" t="s">
        <v>4</v>
      </c>
      <c r="F10" s="190"/>
      <c r="G10" s="103">
        <f t="shared" si="0"/>
        <v>0</v>
      </c>
      <c r="H10" s="122" t="s">
        <v>183</v>
      </c>
      <c r="I10" s="127"/>
    </row>
    <row r="11" spans="1:15" ht="15.75" x14ac:dyDescent="0.25">
      <c r="A11" s="4"/>
      <c r="B11" s="4"/>
      <c r="C11" s="4"/>
      <c r="D11" s="5" t="s">
        <v>185</v>
      </c>
      <c r="E11" s="6"/>
      <c r="F11" s="6"/>
      <c r="G11" s="6"/>
      <c r="H11" s="6"/>
      <c r="I11" s="6"/>
    </row>
    <row r="12" spans="1:15" ht="15.75" x14ac:dyDescent="0.25">
      <c r="A12" s="4"/>
      <c r="B12" s="4"/>
      <c r="C12" s="12"/>
      <c r="D12" s="3" t="s">
        <v>186</v>
      </c>
      <c r="E12" s="120" t="s">
        <v>4</v>
      </c>
      <c r="F12" s="121"/>
      <c r="G12" s="103" t="s">
        <v>19</v>
      </c>
      <c r="H12" s="120"/>
      <c r="I12" s="121"/>
    </row>
    <row r="13" spans="1:15" ht="15.75" x14ac:dyDescent="0.25">
      <c r="A13" s="1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5" ht="15.75" x14ac:dyDescent="0.25">
      <c r="A14" s="1"/>
      <c r="B14" s="4"/>
      <c r="C14" s="4"/>
      <c r="D14" s="12"/>
      <c r="E14" s="12"/>
      <c r="F14" s="12"/>
      <c r="G14" s="4"/>
      <c r="H14" s="4"/>
      <c r="I14" s="4"/>
    </row>
    <row r="15" spans="1:15" ht="16.5" thickBot="1" x14ac:dyDescent="0.3">
      <c r="A15" s="1"/>
      <c r="B15" s="4"/>
      <c r="C15" s="4"/>
      <c r="D15" s="4"/>
      <c r="E15" s="4"/>
      <c r="F15" s="4"/>
      <c r="G15" s="4"/>
      <c r="H15" s="4"/>
      <c r="I15" s="4"/>
    </row>
    <row r="16" spans="1:15" ht="31.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95" t="s">
        <v>1581</v>
      </c>
    </row>
    <row r="17" spans="1:15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</row>
    <row r="18" spans="1:15" ht="15.75" x14ac:dyDescent="0.25">
      <c r="A18" s="134" t="s">
        <v>187</v>
      </c>
      <c r="B18" s="137" t="s">
        <v>36</v>
      </c>
      <c r="C18" s="140" t="s">
        <v>188</v>
      </c>
      <c r="D18" s="141" t="s">
        <v>87</v>
      </c>
      <c r="E18" s="152">
        <v>6</v>
      </c>
      <c r="F18" s="19" t="s">
        <v>189</v>
      </c>
      <c r="G18" s="20" t="s">
        <v>92</v>
      </c>
      <c r="H18" s="21" t="s">
        <v>41</v>
      </c>
      <c r="I18" s="22" t="s">
        <v>51</v>
      </c>
      <c r="J18" s="105"/>
      <c r="K18" s="105"/>
      <c r="L18" s="105"/>
      <c r="M18" s="105"/>
      <c r="N18" s="105"/>
      <c r="O18" s="105"/>
    </row>
    <row r="19" spans="1:15" ht="15.75" x14ac:dyDescent="0.25">
      <c r="A19" s="135"/>
      <c r="B19" s="138"/>
      <c r="C19" s="140"/>
      <c r="D19" s="141"/>
      <c r="E19" s="142"/>
      <c r="F19" s="19" t="s">
        <v>190</v>
      </c>
      <c r="G19" s="20" t="s">
        <v>191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</row>
    <row r="20" spans="1:15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</row>
    <row r="21" spans="1:15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</row>
    <row r="22" spans="1:15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</row>
    <row r="23" spans="1:15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</row>
    <row r="24" spans="1:15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</row>
    <row r="25" spans="1:15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</row>
    <row r="26" spans="1:15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1398</v>
      </c>
      <c r="K26" s="117" t="s">
        <v>1292</v>
      </c>
      <c r="L26" s="105"/>
      <c r="M26" s="105"/>
      <c r="N26" s="105"/>
      <c r="O26" s="105"/>
    </row>
    <row r="27" spans="1:15" ht="15.75" x14ac:dyDescent="0.25">
      <c r="A27" s="135"/>
      <c r="B27" s="138"/>
      <c r="C27" s="140" t="s">
        <v>192</v>
      </c>
      <c r="D27" s="141" t="s">
        <v>174</v>
      </c>
      <c r="E27" s="142">
        <v>6</v>
      </c>
      <c r="F27" s="51" t="s">
        <v>193</v>
      </c>
      <c r="G27" s="96" t="s">
        <v>265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</row>
    <row r="28" spans="1:15" ht="15.75" x14ac:dyDescent="0.25">
      <c r="A28" s="135"/>
      <c r="B28" s="138"/>
      <c r="C28" s="140"/>
      <c r="D28" s="141"/>
      <c r="E28" s="142"/>
      <c r="F28" s="19" t="s">
        <v>194</v>
      </c>
      <c r="G28" s="20" t="s">
        <v>266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</row>
    <row r="29" spans="1:15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</row>
    <row r="30" spans="1:15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</row>
    <row r="31" spans="1:15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</row>
    <row r="32" spans="1:15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</row>
    <row r="33" spans="1:15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</row>
    <row r="34" spans="1:15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</row>
    <row r="35" spans="1:15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1398</v>
      </c>
      <c r="K35" s="117" t="s">
        <v>1316</v>
      </c>
      <c r="L35" s="105"/>
      <c r="M35" s="105"/>
      <c r="N35" s="105"/>
      <c r="O35" s="105"/>
    </row>
    <row r="36" spans="1:15" ht="15.75" x14ac:dyDescent="0.25">
      <c r="A36" s="135"/>
      <c r="B36" s="138"/>
      <c r="C36" s="140" t="s">
        <v>196</v>
      </c>
      <c r="D36" s="141" t="s">
        <v>197</v>
      </c>
      <c r="E36" s="183">
        <v>9</v>
      </c>
      <c r="F36" s="51" t="s">
        <v>198</v>
      </c>
      <c r="G36" s="87" t="s">
        <v>199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</row>
    <row r="37" spans="1:15" ht="15.75" x14ac:dyDescent="0.25">
      <c r="A37" s="135"/>
      <c r="B37" s="138"/>
      <c r="C37" s="140"/>
      <c r="D37" s="141"/>
      <c r="E37" s="183"/>
      <c r="F37" s="52" t="s">
        <v>198</v>
      </c>
      <c r="G37" s="87" t="s">
        <v>199</v>
      </c>
      <c r="H37" s="24" t="s">
        <v>41</v>
      </c>
      <c r="I37" s="22" t="s">
        <v>42</v>
      </c>
      <c r="J37" s="105"/>
      <c r="K37" s="105"/>
      <c r="L37" s="105"/>
      <c r="M37" s="105"/>
      <c r="N37" s="105"/>
      <c r="O37" s="105"/>
    </row>
    <row r="38" spans="1:15" ht="15.75" x14ac:dyDescent="0.25">
      <c r="A38" s="135"/>
      <c r="B38" s="138"/>
      <c r="C38" s="140"/>
      <c r="D38" s="141"/>
      <c r="E38" s="183"/>
      <c r="F38" s="19" t="s">
        <v>200</v>
      </c>
      <c r="G38" s="20" t="s">
        <v>201</v>
      </c>
      <c r="H38" s="24" t="s">
        <v>41</v>
      </c>
      <c r="I38" s="22" t="s">
        <v>44</v>
      </c>
      <c r="J38" s="105"/>
      <c r="K38" s="105"/>
      <c r="L38" s="105"/>
      <c r="M38" s="105"/>
      <c r="N38" s="105"/>
      <c r="O38" s="105"/>
    </row>
    <row r="39" spans="1:15" ht="15.75" x14ac:dyDescent="0.25">
      <c r="A39" s="135"/>
      <c r="B39" s="138"/>
      <c r="C39" s="140"/>
      <c r="D39" s="141"/>
      <c r="E39" s="183"/>
      <c r="F39" s="25" t="s">
        <v>202</v>
      </c>
      <c r="G39" s="20" t="s">
        <v>267</v>
      </c>
      <c r="H39" s="24" t="s">
        <v>41</v>
      </c>
      <c r="I39" s="22" t="s">
        <v>44</v>
      </c>
      <c r="J39" s="105"/>
      <c r="K39" s="105"/>
      <c r="L39" s="105"/>
      <c r="M39" s="105"/>
      <c r="N39" s="105"/>
      <c r="O39" s="105"/>
    </row>
    <row r="40" spans="1:15" ht="15.75" x14ac:dyDescent="0.25">
      <c r="A40" s="135"/>
      <c r="B40" s="138"/>
      <c r="C40" s="140"/>
      <c r="D40" s="141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</row>
    <row r="41" spans="1:15" ht="15.75" x14ac:dyDescent="0.25">
      <c r="A41" s="135"/>
      <c r="B41" s="138"/>
      <c r="C41" s="140"/>
      <c r="D41" s="141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</row>
    <row r="42" spans="1:15" ht="15.75" x14ac:dyDescent="0.25">
      <c r="A42" s="135"/>
      <c r="B42" s="138"/>
      <c r="C42" s="140"/>
      <c r="D42" s="141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</row>
    <row r="43" spans="1:15" ht="15.75" x14ac:dyDescent="0.25">
      <c r="A43" s="135"/>
      <c r="B43" s="138"/>
      <c r="C43" s="140"/>
      <c r="D43" s="141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</row>
    <row r="44" spans="1:15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1398</v>
      </c>
      <c r="K44" s="117" t="s">
        <v>1308</v>
      </c>
      <c r="L44" s="105"/>
      <c r="M44" s="105"/>
      <c r="N44" s="105"/>
      <c r="O44" s="105"/>
    </row>
    <row r="45" spans="1:15" ht="15.75" x14ac:dyDescent="0.25">
      <c r="A45" s="135"/>
      <c r="B45" s="156" t="s">
        <v>76</v>
      </c>
      <c r="C45" s="140" t="s">
        <v>204</v>
      </c>
      <c r="D45" s="141" t="s">
        <v>108</v>
      </c>
      <c r="E45" s="142">
        <v>6</v>
      </c>
      <c r="F45" s="51" t="s">
        <v>205</v>
      </c>
      <c r="G45" s="32" t="s">
        <v>206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</row>
    <row r="46" spans="1:15" ht="15.75" x14ac:dyDescent="0.25">
      <c r="A46" s="135"/>
      <c r="B46" s="157"/>
      <c r="C46" s="140"/>
      <c r="D46" s="141"/>
      <c r="E46" s="142"/>
      <c r="F46" s="19" t="s">
        <v>205</v>
      </c>
      <c r="G46" s="32" t="s">
        <v>112</v>
      </c>
      <c r="H46" s="24" t="s">
        <v>111</v>
      </c>
      <c r="I46" s="22" t="s">
        <v>83</v>
      </c>
      <c r="J46" s="105"/>
      <c r="K46" s="105"/>
      <c r="L46" s="105"/>
      <c r="M46" s="105"/>
      <c r="N46" s="105"/>
      <c r="O46" s="105"/>
    </row>
    <row r="47" spans="1:15" ht="15.75" x14ac:dyDescent="0.25">
      <c r="A47" s="135"/>
      <c r="B47" s="157"/>
      <c r="C47" s="140"/>
      <c r="D47" s="141"/>
      <c r="E47" s="142"/>
      <c r="F47" s="19" t="s">
        <v>205</v>
      </c>
      <c r="G47" s="32" t="s">
        <v>113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</row>
    <row r="48" spans="1:15" ht="15.75" x14ac:dyDescent="0.25">
      <c r="A48" s="135"/>
      <c r="B48" s="157"/>
      <c r="C48" s="140"/>
      <c r="D48" s="141"/>
      <c r="E48" s="142"/>
      <c r="F48" s="25" t="s">
        <v>205</v>
      </c>
      <c r="G48" s="32" t="s">
        <v>114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</row>
    <row r="49" spans="1:15" ht="15.75" x14ac:dyDescent="0.25">
      <c r="A49" s="135"/>
      <c r="B49" s="157"/>
      <c r="C49" s="140"/>
      <c r="D49" s="141"/>
      <c r="E49" s="142"/>
      <c r="F49" s="19" t="s">
        <v>205</v>
      </c>
      <c r="G49" s="32" t="s">
        <v>115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</row>
    <row r="50" spans="1:15" ht="15.75" x14ac:dyDescent="0.25">
      <c r="A50" s="135"/>
      <c r="B50" s="157"/>
      <c r="C50" s="140"/>
      <c r="D50" s="141"/>
      <c r="E50" s="142"/>
      <c r="F50" s="19"/>
      <c r="G50" s="32"/>
      <c r="H50" s="24"/>
      <c r="I50" s="22"/>
      <c r="J50" s="105"/>
      <c r="K50" s="105"/>
      <c r="L50" s="105"/>
      <c r="M50" s="105"/>
      <c r="N50" s="105"/>
      <c r="O50" s="105"/>
    </row>
    <row r="51" spans="1:15" ht="15.75" x14ac:dyDescent="0.25">
      <c r="A51" s="135"/>
      <c r="B51" s="157"/>
      <c r="C51" s="140"/>
      <c r="D51" s="141"/>
      <c r="E51" s="142"/>
      <c r="F51" s="19"/>
      <c r="G51" s="32"/>
      <c r="H51" s="24"/>
      <c r="I51" s="22"/>
      <c r="J51" s="105"/>
      <c r="K51" s="105"/>
      <c r="L51" s="105"/>
      <c r="M51" s="105"/>
      <c r="N51" s="105"/>
      <c r="O51" s="105"/>
    </row>
    <row r="52" spans="1:15" ht="15.75" x14ac:dyDescent="0.25">
      <c r="A52" s="135"/>
      <c r="B52" s="157"/>
      <c r="C52" s="140"/>
      <c r="D52" s="141"/>
      <c r="E52" s="143"/>
      <c r="F52" s="19"/>
      <c r="G52" s="32"/>
      <c r="H52" s="24"/>
      <c r="I52" s="22"/>
      <c r="J52" s="105"/>
      <c r="K52" s="105"/>
      <c r="L52" s="105"/>
      <c r="M52" s="105"/>
      <c r="N52" s="105"/>
      <c r="O52" s="105"/>
    </row>
    <row r="53" spans="1:15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17" t="s">
        <v>1398</v>
      </c>
      <c r="K53" s="117" t="s">
        <v>1326</v>
      </c>
      <c r="L53" s="105"/>
      <c r="M53" s="105"/>
      <c r="N53" s="105"/>
      <c r="O53" s="105"/>
    </row>
    <row r="54" spans="1:15" ht="15.75" x14ac:dyDescent="0.25">
      <c r="A54" s="135"/>
      <c r="B54" s="157"/>
      <c r="C54" s="140" t="s">
        <v>207</v>
      </c>
      <c r="D54" s="141" t="s">
        <v>117</v>
      </c>
      <c r="E54" s="142">
        <v>0</v>
      </c>
      <c r="F54" s="51"/>
      <c r="G54" s="20"/>
      <c r="H54" s="24"/>
      <c r="I54" s="22"/>
      <c r="J54" s="105"/>
      <c r="K54" s="105"/>
      <c r="L54" s="105"/>
      <c r="M54" s="105"/>
      <c r="N54" s="105"/>
      <c r="O54" s="105"/>
    </row>
    <row r="55" spans="1:15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</row>
    <row r="56" spans="1:15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</row>
    <row r="57" spans="1:15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</row>
    <row r="58" spans="1:15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</row>
    <row r="59" spans="1:15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</row>
    <row r="60" spans="1:15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</row>
    <row r="61" spans="1:15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</row>
    <row r="62" spans="1:15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</row>
    <row r="63" spans="1:15" ht="15.75" x14ac:dyDescent="0.25">
      <c r="A63" s="135"/>
      <c r="B63" s="157"/>
      <c r="C63" s="140" t="s">
        <v>208</v>
      </c>
      <c r="D63" s="153" t="s">
        <v>119</v>
      </c>
      <c r="E63" s="153">
        <v>6</v>
      </c>
      <c r="F63" s="63" t="s">
        <v>209</v>
      </c>
      <c r="G63" s="90" t="str">
        <f>G12</f>
        <v>Sciences du langage</v>
      </c>
      <c r="H63" s="91"/>
      <c r="I63" s="92"/>
      <c r="J63" s="105"/>
      <c r="K63" s="105"/>
      <c r="L63" s="105"/>
      <c r="M63" s="105"/>
      <c r="N63" s="105"/>
      <c r="O63" s="105"/>
    </row>
    <row r="64" spans="1:15" ht="15.75" x14ac:dyDescent="0.25">
      <c r="A64" s="135"/>
      <c r="B64" s="157"/>
      <c r="C64" s="140"/>
      <c r="D64" s="154"/>
      <c r="E64" s="154"/>
      <c r="F64" s="63" t="s">
        <v>210</v>
      </c>
      <c r="G64" s="90" t="str">
        <f>G13</f>
        <v>Administration économique et sociale</v>
      </c>
      <c r="H64" s="91"/>
      <c r="I64" s="92"/>
      <c r="J64" s="105"/>
      <c r="K64" s="105"/>
      <c r="L64" s="105"/>
      <c r="M64" s="105"/>
      <c r="N64" s="105"/>
      <c r="O64" s="105"/>
    </row>
    <row r="65" spans="1:15" ht="15.75" x14ac:dyDescent="0.25">
      <c r="A65" s="135"/>
      <c r="B65" s="157"/>
      <c r="C65" s="140"/>
      <c r="D65" s="154"/>
      <c r="E65" s="154"/>
      <c r="F65" s="63" t="s">
        <v>211</v>
      </c>
      <c r="G65" s="90"/>
      <c r="H65" s="91"/>
      <c r="I65" s="92"/>
      <c r="J65" s="105"/>
      <c r="K65" s="105"/>
      <c r="L65" s="105"/>
      <c r="M65" s="105"/>
      <c r="N65" s="105"/>
      <c r="O65" s="105"/>
    </row>
    <row r="66" spans="1:15" ht="15.75" x14ac:dyDescent="0.25">
      <c r="A66" s="135"/>
      <c r="B66" s="157"/>
      <c r="C66" s="140"/>
      <c r="D66" s="154"/>
      <c r="E66" s="154"/>
      <c r="F66" s="63" t="s">
        <v>212</v>
      </c>
      <c r="G66" s="90"/>
      <c r="H66" s="91"/>
      <c r="I66" s="92"/>
      <c r="J66" s="105"/>
      <c r="K66" s="105"/>
      <c r="L66" s="105"/>
      <c r="M66" s="105"/>
      <c r="N66" s="105"/>
      <c r="O66" s="105"/>
    </row>
    <row r="67" spans="1:15" ht="15.75" x14ac:dyDescent="0.25">
      <c r="A67" s="135"/>
      <c r="B67" s="157"/>
      <c r="C67" s="140"/>
      <c r="D67" s="154"/>
      <c r="E67" s="154"/>
      <c r="F67" s="63" t="s">
        <v>213</v>
      </c>
      <c r="G67" s="90"/>
      <c r="H67" s="91"/>
      <c r="I67" s="92"/>
      <c r="J67" s="105"/>
      <c r="K67" s="105"/>
      <c r="L67" s="105"/>
      <c r="M67" s="105"/>
      <c r="N67" s="105"/>
      <c r="O67" s="105"/>
    </row>
    <row r="68" spans="1:15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</row>
    <row r="69" spans="1:15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</row>
    <row r="70" spans="1:15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</row>
    <row r="71" spans="1:15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</row>
    <row r="72" spans="1:15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</row>
    <row r="73" spans="1:15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</row>
    <row r="74" spans="1:15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</row>
    <row r="75" spans="1:15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</row>
    <row r="76" spans="1:15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</row>
    <row r="77" spans="1:15" ht="90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 t="s">
        <v>1398</v>
      </c>
      <c r="K77" s="105" t="s">
        <v>1396</v>
      </c>
      <c r="L77" s="105"/>
      <c r="M77" s="105"/>
      <c r="N77" s="105"/>
      <c r="O77" s="118" t="s">
        <v>1582</v>
      </c>
    </row>
    <row r="78" spans="1:15" ht="15.75" x14ac:dyDescent="0.25">
      <c r="A78" s="135"/>
      <c r="B78" s="157"/>
      <c r="C78" s="140" t="s">
        <v>214</v>
      </c>
      <c r="D78" s="140" t="s">
        <v>126</v>
      </c>
      <c r="E78" s="154">
        <v>3</v>
      </c>
      <c r="F78" s="51" t="s">
        <v>215</v>
      </c>
      <c r="G78" s="20" t="s">
        <v>126</v>
      </c>
      <c r="H78" s="24" t="s">
        <v>41</v>
      </c>
      <c r="I78" s="22" t="s">
        <v>83</v>
      </c>
      <c r="J78" s="105"/>
      <c r="K78" s="105"/>
      <c r="L78" s="105"/>
      <c r="M78" s="105"/>
      <c r="N78" s="105"/>
      <c r="O78" s="105"/>
    </row>
    <row r="79" spans="1:15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</row>
    <row r="80" spans="1:15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</row>
    <row r="81" spans="1:15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</row>
    <row r="82" spans="1:15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</row>
    <row r="83" spans="1:15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</row>
    <row r="84" spans="1:15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</row>
    <row r="85" spans="1:15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</row>
    <row r="86" spans="1:15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</row>
    <row r="87" spans="1:15" ht="16.5" thickBot="1" x14ac:dyDescent="0.3">
      <c r="A87" s="136"/>
      <c r="B87" s="46" t="s">
        <v>216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</row>
    <row r="88" spans="1:15" ht="15.75" x14ac:dyDescent="0.25">
      <c r="A88" s="159" t="s">
        <v>223</v>
      </c>
      <c r="B88" s="161" t="s">
        <v>36</v>
      </c>
      <c r="C88" s="140" t="s">
        <v>224</v>
      </c>
      <c r="D88" s="141" t="s">
        <v>225</v>
      </c>
      <c r="E88" s="142">
        <v>6</v>
      </c>
      <c r="F88" s="51" t="s">
        <v>39</v>
      </c>
      <c r="G88" s="87" t="s">
        <v>226</v>
      </c>
      <c r="H88" s="24" t="s">
        <v>41</v>
      </c>
      <c r="I88" s="22" t="s">
        <v>44</v>
      </c>
      <c r="J88" s="105"/>
      <c r="K88" s="105"/>
      <c r="L88" s="105"/>
      <c r="M88" s="105"/>
      <c r="N88" s="105"/>
      <c r="O88" s="105"/>
    </row>
    <row r="89" spans="1:15" ht="15.75" x14ac:dyDescent="0.25">
      <c r="A89" s="160"/>
      <c r="B89" s="162"/>
      <c r="C89" s="140"/>
      <c r="D89" s="141"/>
      <c r="E89" s="142"/>
      <c r="F89" s="19" t="s">
        <v>43</v>
      </c>
      <c r="G89" s="20" t="s">
        <v>92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</row>
    <row r="90" spans="1:15" ht="15.75" x14ac:dyDescent="0.25">
      <c r="A90" s="160"/>
      <c r="B90" s="162"/>
      <c r="C90" s="140"/>
      <c r="D90" s="141"/>
      <c r="E90" s="142"/>
      <c r="F90" s="19"/>
      <c r="G90" s="20"/>
      <c r="H90" s="24"/>
      <c r="I90" s="22"/>
      <c r="J90" s="105"/>
      <c r="K90" s="105"/>
      <c r="L90" s="105"/>
      <c r="M90" s="105"/>
      <c r="N90" s="105"/>
      <c r="O90" s="105"/>
    </row>
    <row r="91" spans="1:15" ht="15.75" x14ac:dyDescent="0.25">
      <c r="A91" s="160"/>
      <c r="B91" s="162"/>
      <c r="C91" s="140"/>
      <c r="D91" s="141"/>
      <c r="E91" s="142"/>
      <c r="F91" s="25"/>
      <c r="G91" s="20"/>
      <c r="H91" s="24"/>
      <c r="I91" s="22"/>
      <c r="J91" s="105"/>
      <c r="K91" s="105"/>
      <c r="L91" s="105"/>
      <c r="M91" s="105"/>
      <c r="N91" s="105"/>
      <c r="O91" s="105"/>
    </row>
    <row r="92" spans="1:15" ht="15.75" x14ac:dyDescent="0.25">
      <c r="A92" s="160"/>
      <c r="B92" s="162"/>
      <c r="C92" s="140"/>
      <c r="D92" s="141"/>
      <c r="E92" s="142"/>
      <c r="F92" s="19"/>
      <c r="G92" s="20"/>
      <c r="H92" s="24"/>
      <c r="I92" s="22"/>
      <c r="J92" s="105"/>
      <c r="K92" s="105"/>
      <c r="L92" s="105"/>
      <c r="M92" s="105"/>
      <c r="N92" s="105"/>
      <c r="O92" s="105"/>
    </row>
    <row r="93" spans="1:15" ht="15.75" x14ac:dyDescent="0.25">
      <c r="A93" s="160"/>
      <c r="B93" s="162"/>
      <c r="C93" s="140"/>
      <c r="D93" s="141"/>
      <c r="E93" s="142"/>
      <c r="F93" s="19"/>
      <c r="G93" s="20"/>
      <c r="H93" s="24"/>
      <c r="I93" s="22"/>
      <c r="J93" s="105"/>
      <c r="K93" s="105"/>
      <c r="L93" s="105"/>
      <c r="M93" s="105"/>
      <c r="N93" s="105"/>
      <c r="O93" s="105"/>
    </row>
    <row r="94" spans="1:15" ht="15.75" x14ac:dyDescent="0.25">
      <c r="A94" s="160"/>
      <c r="B94" s="162"/>
      <c r="C94" s="140"/>
      <c r="D94" s="141"/>
      <c r="E94" s="142"/>
      <c r="F94" s="19"/>
      <c r="G94" s="20"/>
      <c r="H94" s="24"/>
      <c r="I94" s="22"/>
      <c r="J94" s="105"/>
      <c r="K94" s="105"/>
      <c r="L94" s="105"/>
      <c r="M94" s="105"/>
      <c r="N94" s="105"/>
      <c r="O94" s="105"/>
    </row>
    <row r="95" spans="1:15" ht="15.75" x14ac:dyDescent="0.25">
      <c r="A95" s="160"/>
      <c r="B95" s="162"/>
      <c r="C95" s="140"/>
      <c r="D95" s="141"/>
      <c r="E95" s="143"/>
      <c r="F95" s="19"/>
      <c r="G95" s="20"/>
      <c r="H95" s="24"/>
      <c r="I95" s="22"/>
      <c r="J95" s="105"/>
      <c r="K95" s="105"/>
      <c r="L95" s="105"/>
      <c r="M95" s="105"/>
      <c r="N95" s="105"/>
      <c r="O95" s="105"/>
    </row>
    <row r="96" spans="1:15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17" t="s">
        <v>1398</v>
      </c>
      <c r="K96" s="117" t="s">
        <v>1300</v>
      </c>
      <c r="L96" s="105"/>
      <c r="M96" s="105"/>
      <c r="N96" s="105"/>
      <c r="O96" s="105"/>
    </row>
    <row r="97" spans="1:15" ht="15.75" x14ac:dyDescent="0.25">
      <c r="A97" s="160"/>
      <c r="B97" s="162"/>
      <c r="C97" s="140" t="s">
        <v>227</v>
      </c>
      <c r="D97" s="141" t="s">
        <v>174</v>
      </c>
      <c r="E97" s="142">
        <v>6</v>
      </c>
      <c r="F97" s="51" t="s">
        <v>39</v>
      </c>
      <c r="G97" s="87" t="s">
        <v>268</v>
      </c>
      <c r="H97" s="24" t="s">
        <v>41</v>
      </c>
      <c r="I97" s="22" t="s">
        <v>44</v>
      </c>
      <c r="J97" s="105"/>
      <c r="K97" s="105"/>
      <c r="L97" s="105"/>
      <c r="M97" s="105"/>
      <c r="N97" s="105"/>
      <c r="O97" s="105"/>
    </row>
    <row r="98" spans="1:15" ht="15.75" x14ac:dyDescent="0.25">
      <c r="A98" s="160"/>
      <c r="B98" s="162"/>
      <c r="C98" s="140"/>
      <c r="D98" s="141"/>
      <c r="E98" s="142"/>
      <c r="F98" s="19" t="s">
        <v>43</v>
      </c>
      <c r="G98" s="96" t="s">
        <v>265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</row>
    <row r="99" spans="1:15" ht="15.75" x14ac:dyDescent="0.25">
      <c r="A99" s="160"/>
      <c r="B99" s="162"/>
      <c r="C99" s="140"/>
      <c r="D99" s="141"/>
      <c r="E99" s="142"/>
      <c r="F99" s="19"/>
      <c r="G99" s="20"/>
      <c r="H99" s="24"/>
      <c r="I99" s="22"/>
      <c r="J99" s="105"/>
      <c r="K99" s="105"/>
      <c r="L99" s="105"/>
      <c r="M99" s="105"/>
      <c r="N99" s="105"/>
      <c r="O99" s="105"/>
    </row>
    <row r="100" spans="1:15" ht="15.75" x14ac:dyDescent="0.25">
      <c r="A100" s="160"/>
      <c r="B100" s="162"/>
      <c r="C100" s="140"/>
      <c r="D100" s="141"/>
      <c r="E100" s="142"/>
      <c r="F100" s="25"/>
      <c r="G100" s="20"/>
      <c r="H100" s="24"/>
      <c r="I100" s="22"/>
      <c r="J100" s="105"/>
      <c r="K100" s="105"/>
      <c r="L100" s="105"/>
      <c r="M100" s="105"/>
      <c r="N100" s="105"/>
      <c r="O100" s="105"/>
    </row>
    <row r="101" spans="1:15" ht="15.75" x14ac:dyDescent="0.25">
      <c r="A101" s="160"/>
      <c r="B101" s="162"/>
      <c r="C101" s="140"/>
      <c r="D101" s="141"/>
      <c r="E101" s="142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</row>
    <row r="102" spans="1:15" ht="15.75" x14ac:dyDescent="0.25">
      <c r="A102" s="160"/>
      <c r="B102" s="162"/>
      <c r="C102" s="140"/>
      <c r="D102" s="141"/>
      <c r="E102" s="142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</row>
    <row r="103" spans="1:15" ht="15.75" x14ac:dyDescent="0.25">
      <c r="A103" s="160"/>
      <c r="B103" s="162"/>
      <c r="C103" s="140"/>
      <c r="D103" s="141"/>
      <c r="E103" s="142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</row>
    <row r="104" spans="1:15" ht="15.75" x14ac:dyDescent="0.25">
      <c r="A104" s="160"/>
      <c r="B104" s="162"/>
      <c r="C104" s="140"/>
      <c r="D104" s="141"/>
      <c r="E104" s="143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</row>
    <row r="105" spans="1:15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17" t="s">
        <v>1398</v>
      </c>
      <c r="K105" s="117" t="s">
        <v>1350</v>
      </c>
      <c r="L105" s="105"/>
      <c r="M105" s="105"/>
      <c r="N105" s="105"/>
      <c r="O105" s="105"/>
    </row>
    <row r="106" spans="1:15" ht="15.75" x14ac:dyDescent="0.25">
      <c r="A106" s="160"/>
      <c r="B106" s="162"/>
      <c r="C106" s="140" t="s">
        <v>230</v>
      </c>
      <c r="D106" s="141" t="s">
        <v>231</v>
      </c>
      <c r="E106" s="183">
        <v>9</v>
      </c>
      <c r="F106" s="51" t="s">
        <v>39</v>
      </c>
      <c r="G106" s="87" t="s">
        <v>232</v>
      </c>
      <c r="H106" s="24" t="s">
        <v>41</v>
      </c>
      <c r="I106" s="22" t="s">
        <v>51</v>
      </c>
      <c r="J106" s="105"/>
      <c r="K106" s="105"/>
      <c r="L106" s="105"/>
      <c r="M106" s="105"/>
      <c r="N106" s="105"/>
      <c r="O106" s="105"/>
    </row>
    <row r="107" spans="1:15" ht="15.75" x14ac:dyDescent="0.25">
      <c r="A107" s="160"/>
      <c r="B107" s="162"/>
      <c r="C107" s="140"/>
      <c r="D107" s="141"/>
      <c r="E107" s="183"/>
      <c r="F107" s="19" t="s">
        <v>43</v>
      </c>
      <c r="G107" s="20" t="s">
        <v>233</v>
      </c>
      <c r="H107" s="24" t="s">
        <v>41</v>
      </c>
      <c r="I107" s="22" t="s">
        <v>44</v>
      </c>
      <c r="J107" s="105"/>
      <c r="K107" s="105"/>
      <c r="L107" s="105"/>
      <c r="M107" s="105"/>
      <c r="N107" s="105"/>
      <c r="O107" s="105"/>
    </row>
    <row r="108" spans="1:15" ht="15.75" x14ac:dyDescent="0.25">
      <c r="A108" s="160"/>
      <c r="B108" s="162"/>
      <c r="C108" s="140"/>
      <c r="D108" s="141"/>
      <c r="E108" s="183"/>
      <c r="F108" s="19" t="s">
        <v>45</v>
      </c>
      <c r="G108" s="20" t="s">
        <v>269</v>
      </c>
      <c r="H108" s="24" t="s">
        <v>41</v>
      </c>
      <c r="I108" s="22" t="s">
        <v>44</v>
      </c>
      <c r="J108" s="105"/>
      <c r="K108" s="105"/>
      <c r="L108" s="105"/>
      <c r="M108" s="105"/>
      <c r="N108" s="105"/>
      <c r="O108" s="105"/>
    </row>
    <row r="109" spans="1:15" ht="15.75" x14ac:dyDescent="0.25">
      <c r="A109" s="160"/>
      <c r="B109" s="162"/>
      <c r="C109" s="140"/>
      <c r="D109" s="141"/>
      <c r="E109" s="183"/>
      <c r="F109" s="25"/>
      <c r="G109" s="20"/>
      <c r="H109" s="24"/>
      <c r="I109" s="22"/>
      <c r="J109" s="105"/>
      <c r="K109" s="105"/>
      <c r="L109" s="105"/>
      <c r="M109" s="105"/>
      <c r="N109" s="105"/>
      <c r="O109" s="105"/>
    </row>
    <row r="110" spans="1:15" ht="15.75" x14ac:dyDescent="0.25">
      <c r="A110" s="160"/>
      <c r="B110" s="162"/>
      <c r="C110" s="140"/>
      <c r="D110" s="141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</row>
    <row r="111" spans="1:15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</row>
    <row r="112" spans="1:15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</row>
    <row r="113" spans="1:15" ht="15.75" x14ac:dyDescent="0.25">
      <c r="A113" s="160"/>
      <c r="B113" s="162"/>
      <c r="C113" s="140"/>
      <c r="D113" s="141"/>
      <c r="E113" s="184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</row>
    <row r="114" spans="1:15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1398</v>
      </c>
      <c r="K114" s="117" t="s">
        <v>1366</v>
      </c>
      <c r="L114" s="105" t="s">
        <v>1566</v>
      </c>
      <c r="M114" s="117" t="s">
        <v>1398</v>
      </c>
      <c r="N114" s="117" t="s">
        <v>1377</v>
      </c>
      <c r="O114" s="105"/>
    </row>
    <row r="115" spans="1:15" ht="15.75" x14ac:dyDescent="0.25">
      <c r="A115" s="160"/>
      <c r="B115" s="166" t="s">
        <v>76</v>
      </c>
      <c r="C115" s="140" t="s">
        <v>235</v>
      </c>
      <c r="D115" s="141" t="s">
        <v>108</v>
      </c>
      <c r="E115" s="142">
        <v>6</v>
      </c>
      <c r="F115" s="51" t="s">
        <v>236</v>
      </c>
      <c r="G115" s="20" t="s">
        <v>237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</row>
    <row r="116" spans="1:15" ht="15.75" x14ac:dyDescent="0.25">
      <c r="A116" s="160"/>
      <c r="B116" s="166"/>
      <c r="C116" s="140"/>
      <c r="D116" s="141"/>
      <c r="E116" s="142"/>
      <c r="F116" s="19" t="s">
        <v>236</v>
      </c>
      <c r="G116" s="20" t="s">
        <v>112</v>
      </c>
      <c r="H116" s="24" t="s">
        <v>111</v>
      </c>
      <c r="I116" s="22" t="s">
        <v>83</v>
      </c>
      <c r="J116" s="105"/>
      <c r="K116" s="105"/>
      <c r="L116" s="105"/>
      <c r="M116" s="105"/>
      <c r="N116" s="105"/>
      <c r="O116" s="105"/>
    </row>
    <row r="117" spans="1:15" ht="15.75" x14ac:dyDescent="0.25">
      <c r="A117" s="160"/>
      <c r="B117" s="166"/>
      <c r="C117" s="140"/>
      <c r="D117" s="141"/>
      <c r="E117" s="142"/>
      <c r="F117" s="19" t="s">
        <v>236</v>
      </c>
      <c r="G117" s="20" t="s">
        <v>113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</row>
    <row r="118" spans="1:15" ht="15.75" x14ac:dyDescent="0.25">
      <c r="A118" s="160"/>
      <c r="B118" s="166"/>
      <c r="C118" s="140"/>
      <c r="D118" s="141"/>
      <c r="E118" s="142"/>
      <c r="F118" s="25" t="s">
        <v>236</v>
      </c>
      <c r="G118" s="20" t="s">
        <v>114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</row>
    <row r="119" spans="1:15" ht="15.75" x14ac:dyDescent="0.25">
      <c r="A119" s="160"/>
      <c r="B119" s="166"/>
      <c r="C119" s="140"/>
      <c r="D119" s="141"/>
      <c r="E119" s="142"/>
      <c r="F119" s="19" t="s">
        <v>236</v>
      </c>
      <c r="G119" s="20" t="s">
        <v>115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</row>
    <row r="120" spans="1:15" ht="15.75" x14ac:dyDescent="0.25">
      <c r="A120" s="160"/>
      <c r="B120" s="166"/>
      <c r="C120" s="140"/>
      <c r="D120" s="141"/>
      <c r="E120" s="142"/>
      <c r="F120" s="19"/>
      <c r="G120" s="20"/>
      <c r="H120" s="24"/>
      <c r="I120" s="22"/>
      <c r="J120" s="105"/>
      <c r="K120" s="105"/>
      <c r="L120" s="105"/>
      <c r="M120" s="105"/>
      <c r="N120" s="105"/>
      <c r="O120" s="105"/>
    </row>
    <row r="121" spans="1:15" ht="15.75" x14ac:dyDescent="0.25">
      <c r="A121" s="160"/>
      <c r="B121" s="166"/>
      <c r="C121" s="140"/>
      <c r="D121" s="141"/>
      <c r="E121" s="142"/>
      <c r="F121" s="19"/>
      <c r="G121" s="20"/>
      <c r="H121" s="24"/>
      <c r="I121" s="22"/>
      <c r="J121" s="105"/>
      <c r="K121" s="105"/>
      <c r="L121" s="105"/>
      <c r="M121" s="105"/>
      <c r="N121" s="105"/>
      <c r="O121" s="105"/>
    </row>
    <row r="122" spans="1:15" ht="15.75" x14ac:dyDescent="0.25">
      <c r="A122" s="160"/>
      <c r="B122" s="166"/>
      <c r="C122" s="140"/>
      <c r="D122" s="141"/>
      <c r="E122" s="143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</row>
    <row r="123" spans="1:15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17" t="s">
        <v>1398</v>
      </c>
      <c r="K123" s="117" t="s">
        <v>1358</v>
      </c>
      <c r="L123" s="105" t="s">
        <v>1448</v>
      </c>
      <c r="M123" s="117" t="s">
        <v>1398</v>
      </c>
      <c r="N123" s="117" t="s">
        <v>1369</v>
      </c>
      <c r="O123" s="105"/>
    </row>
    <row r="124" spans="1:15" ht="15.75" x14ac:dyDescent="0.25">
      <c r="A124" s="160"/>
      <c r="B124" s="166"/>
      <c r="C124" s="140" t="s">
        <v>238</v>
      </c>
      <c r="D124" s="141" t="s">
        <v>117</v>
      </c>
      <c r="E124" s="142">
        <v>0</v>
      </c>
      <c r="F124" s="51"/>
      <c r="G124" s="20"/>
      <c r="H124" s="24"/>
      <c r="I124" s="22"/>
      <c r="J124" s="105"/>
      <c r="K124" s="105"/>
      <c r="L124" s="105"/>
      <c r="M124" s="105"/>
      <c r="N124" s="105"/>
      <c r="O124" s="105"/>
    </row>
    <row r="125" spans="1:15" ht="15.75" x14ac:dyDescent="0.25">
      <c r="A125" s="160"/>
      <c r="B125" s="166"/>
      <c r="C125" s="140"/>
      <c r="D125" s="141"/>
      <c r="E125" s="142"/>
      <c r="F125" s="19"/>
      <c r="G125" s="20"/>
      <c r="H125" s="24"/>
      <c r="I125" s="22"/>
      <c r="J125" s="105"/>
      <c r="K125" s="105"/>
      <c r="L125" s="105"/>
      <c r="M125" s="105"/>
      <c r="N125" s="105"/>
      <c r="O125" s="105"/>
    </row>
    <row r="126" spans="1:15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</row>
    <row r="127" spans="1:15" ht="15.75" x14ac:dyDescent="0.25">
      <c r="A127" s="160"/>
      <c r="B127" s="166"/>
      <c r="C127" s="140"/>
      <c r="D127" s="141"/>
      <c r="E127" s="142"/>
      <c r="F127" s="25"/>
      <c r="G127" s="20"/>
      <c r="H127" s="24"/>
      <c r="I127" s="22"/>
      <c r="J127" s="105"/>
      <c r="K127" s="105"/>
      <c r="L127" s="105"/>
      <c r="M127" s="105"/>
      <c r="N127" s="105"/>
      <c r="O127" s="105"/>
    </row>
    <row r="128" spans="1:15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</row>
    <row r="129" spans="1:15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</row>
    <row r="130" spans="1:15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</row>
    <row r="131" spans="1:15" ht="15.75" x14ac:dyDescent="0.25">
      <c r="A131" s="160"/>
      <c r="B131" s="166"/>
      <c r="C131" s="140"/>
      <c r="D131" s="141"/>
      <c r="E131" s="143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</row>
    <row r="132" spans="1:15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</row>
    <row r="133" spans="1:15" ht="15.75" x14ac:dyDescent="0.25">
      <c r="A133" s="160"/>
      <c r="B133" s="166"/>
      <c r="C133" s="140" t="s">
        <v>239</v>
      </c>
      <c r="D133" s="140" t="s">
        <v>240</v>
      </c>
      <c r="E133" s="153">
        <v>6</v>
      </c>
      <c r="F133" s="63" t="s">
        <v>241</v>
      </c>
      <c r="G133" s="94"/>
      <c r="H133" s="95"/>
      <c r="I133" s="65"/>
      <c r="J133" s="105"/>
      <c r="K133" s="105"/>
      <c r="L133" s="105"/>
      <c r="M133" s="105"/>
      <c r="N133" s="105"/>
      <c r="O133" s="105"/>
    </row>
    <row r="134" spans="1:15" ht="15.75" x14ac:dyDescent="0.25">
      <c r="A134" s="160"/>
      <c r="B134" s="166"/>
      <c r="C134" s="140"/>
      <c r="D134" s="140"/>
      <c r="E134" s="154"/>
      <c r="F134" s="63" t="s">
        <v>242</v>
      </c>
      <c r="G134" s="94"/>
      <c r="H134" s="64"/>
      <c r="I134" s="65"/>
      <c r="J134" s="105"/>
      <c r="K134" s="105"/>
      <c r="L134" s="105"/>
      <c r="M134" s="105"/>
      <c r="N134" s="105"/>
      <c r="O134" s="105"/>
    </row>
    <row r="135" spans="1:15" ht="15.75" x14ac:dyDescent="0.25">
      <c r="A135" s="160"/>
      <c r="B135" s="166"/>
      <c r="C135" s="140"/>
      <c r="D135" s="140"/>
      <c r="E135" s="154"/>
      <c r="F135" s="63" t="s">
        <v>243</v>
      </c>
      <c r="G135" s="94"/>
      <c r="H135" s="64"/>
      <c r="I135" s="65"/>
      <c r="J135" s="105"/>
      <c r="K135" s="105"/>
      <c r="L135" s="105"/>
      <c r="M135" s="105"/>
      <c r="N135" s="105"/>
      <c r="O135" s="105"/>
    </row>
    <row r="136" spans="1:15" ht="15.75" x14ac:dyDescent="0.25">
      <c r="A136" s="160"/>
      <c r="B136" s="166"/>
      <c r="C136" s="140"/>
      <c r="D136" s="140"/>
      <c r="E136" s="154"/>
      <c r="F136" s="63" t="s">
        <v>244</v>
      </c>
      <c r="G136" s="94"/>
      <c r="H136" s="64"/>
      <c r="I136" s="65"/>
      <c r="J136" s="105"/>
      <c r="K136" s="105"/>
      <c r="L136" s="105"/>
      <c r="M136" s="105"/>
      <c r="N136" s="105"/>
      <c r="O136" s="105"/>
    </row>
    <row r="137" spans="1:15" ht="15.75" x14ac:dyDescent="0.25">
      <c r="A137" s="160"/>
      <c r="B137" s="166"/>
      <c r="C137" s="140"/>
      <c r="D137" s="140"/>
      <c r="E137" s="155"/>
      <c r="F137" s="63" t="s">
        <v>245</v>
      </c>
      <c r="G137" s="94"/>
      <c r="H137" s="64"/>
      <c r="I137" s="65"/>
      <c r="J137" s="105"/>
      <c r="K137" s="105"/>
      <c r="L137" s="105"/>
      <c r="M137" s="105"/>
      <c r="N137" s="105"/>
      <c r="O137" s="105"/>
    </row>
    <row r="138" spans="1:15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</row>
    <row r="139" spans="1:15" ht="15.75" x14ac:dyDescent="0.25">
      <c r="A139" s="160"/>
      <c r="B139" s="166"/>
      <c r="C139" s="168"/>
      <c r="D139" s="168"/>
      <c r="E139" s="169"/>
      <c r="F139" s="51"/>
      <c r="G139" s="20"/>
      <c r="H139" s="24"/>
      <c r="I139" s="22"/>
      <c r="J139" s="105"/>
      <c r="K139" s="105"/>
      <c r="L139" s="105"/>
      <c r="M139" s="105"/>
      <c r="N139" s="105"/>
      <c r="O139" s="105"/>
    </row>
    <row r="140" spans="1:15" ht="15.75" x14ac:dyDescent="0.25">
      <c r="A140" s="160"/>
      <c r="B140" s="166"/>
      <c r="C140" s="168"/>
      <c r="D140" s="168"/>
      <c r="E140" s="169"/>
      <c r="F140" s="19"/>
      <c r="G140" s="20"/>
      <c r="H140" s="24"/>
      <c r="I140" s="22"/>
      <c r="J140" s="105"/>
      <c r="K140" s="105"/>
      <c r="L140" s="105"/>
      <c r="M140" s="105"/>
      <c r="N140" s="105"/>
      <c r="O140" s="105"/>
    </row>
    <row r="141" spans="1:15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</row>
    <row r="142" spans="1:15" ht="15.75" x14ac:dyDescent="0.25">
      <c r="A142" s="160"/>
      <c r="B142" s="166"/>
      <c r="C142" s="168"/>
      <c r="D142" s="168"/>
      <c r="E142" s="169"/>
      <c r="F142" s="25"/>
      <c r="G142" s="20"/>
      <c r="H142" s="24"/>
      <c r="I142" s="22"/>
      <c r="J142" s="105"/>
      <c r="K142" s="105"/>
      <c r="L142" s="105"/>
      <c r="M142" s="105"/>
      <c r="N142" s="105"/>
      <c r="O142" s="105"/>
    </row>
    <row r="143" spans="1:15" ht="15.75" x14ac:dyDescent="0.25">
      <c r="A143" s="160"/>
      <c r="B143" s="166"/>
      <c r="C143" s="168"/>
      <c r="D143" s="168"/>
      <c r="E143" s="169"/>
      <c r="F143" s="19"/>
      <c r="G143" s="20"/>
      <c r="H143" s="24"/>
      <c r="I143" s="22"/>
      <c r="J143" s="105"/>
      <c r="K143" s="105"/>
      <c r="L143" s="105"/>
      <c r="M143" s="105"/>
      <c r="N143" s="105"/>
      <c r="O143" s="105"/>
    </row>
    <row r="144" spans="1:15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</row>
    <row r="145" spans="1:15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</row>
    <row r="146" spans="1:15" ht="15.75" x14ac:dyDescent="0.25">
      <c r="A146" s="160"/>
      <c r="B146" s="166"/>
      <c r="C146" s="168"/>
      <c r="D146" s="168"/>
      <c r="E146" s="170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</row>
    <row r="147" spans="1:15" ht="15.75" x14ac:dyDescent="0.25">
      <c r="A147" s="160"/>
      <c r="B147" s="166"/>
      <c r="C147" s="168"/>
      <c r="D147" s="71"/>
      <c r="E147" s="71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</row>
    <row r="148" spans="1:15" ht="15.75" x14ac:dyDescent="0.25">
      <c r="A148" s="160"/>
      <c r="B148" s="166"/>
      <c r="C148" s="140" t="s">
        <v>246</v>
      </c>
      <c r="D148" s="140" t="s">
        <v>247</v>
      </c>
      <c r="E148" s="154">
        <v>3</v>
      </c>
      <c r="F148" s="51" t="s">
        <v>248</v>
      </c>
      <c r="G148" s="20" t="s">
        <v>249</v>
      </c>
      <c r="H148" s="24" t="s">
        <v>41</v>
      </c>
      <c r="I148" s="22" t="s">
        <v>51</v>
      </c>
      <c r="J148" s="105" t="s">
        <v>1398</v>
      </c>
      <c r="K148" s="105" t="s">
        <v>1328</v>
      </c>
      <c r="L148" s="105"/>
      <c r="M148" s="105"/>
      <c r="N148" s="105"/>
      <c r="O148" s="105"/>
    </row>
    <row r="149" spans="1:15" ht="15.75" x14ac:dyDescent="0.25">
      <c r="A149" s="160"/>
      <c r="B149" s="166"/>
      <c r="C149" s="140"/>
      <c r="D149" s="140"/>
      <c r="E149" s="154"/>
      <c r="F149" s="19"/>
      <c r="G149" s="20"/>
      <c r="H149" s="24"/>
      <c r="I149" s="22"/>
      <c r="J149" s="105"/>
      <c r="K149" s="105"/>
      <c r="L149" s="105"/>
      <c r="M149" s="105"/>
      <c r="N149" s="105"/>
      <c r="O149" s="105"/>
    </row>
    <row r="150" spans="1:15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</row>
    <row r="151" spans="1:15" ht="15.75" x14ac:dyDescent="0.25">
      <c r="A151" s="160"/>
      <c r="B151" s="166"/>
      <c r="C151" s="140"/>
      <c r="D151" s="140"/>
      <c r="E151" s="154"/>
      <c r="F151" s="25"/>
      <c r="G151" s="20"/>
      <c r="H151" s="24"/>
      <c r="I151" s="22"/>
      <c r="J151" s="105"/>
      <c r="K151" s="105"/>
      <c r="L151" s="105"/>
      <c r="M151" s="105"/>
      <c r="N151" s="105"/>
      <c r="O151" s="105"/>
    </row>
    <row r="152" spans="1:15" ht="15.75" x14ac:dyDescent="0.25">
      <c r="A152" s="160"/>
      <c r="B152" s="166"/>
      <c r="C152" s="140"/>
      <c r="D152" s="140"/>
      <c r="E152" s="154"/>
      <c r="F152" s="19"/>
      <c r="G152" s="20"/>
      <c r="H152" s="24"/>
      <c r="I152" s="22"/>
      <c r="J152" s="105"/>
      <c r="K152" s="105"/>
      <c r="L152" s="105"/>
      <c r="M152" s="105"/>
      <c r="N152" s="105"/>
      <c r="O152" s="105"/>
    </row>
    <row r="153" spans="1:15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</row>
    <row r="154" spans="1:15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</row>
    <row r="155" spans="1:15" ht="15.75" x14ac:dyDescent="0.25">
      <c r="A155" s="160"/>
      <c r="B155" s="166"/>
      <c r="C155" s="140"/>
      <c r="D155" s="140"/>
      <c r="E155" s="155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</row>
    <row r="156" spans="1:15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/>
      <c r="K156" s="105"/>
      <c r="L156" s="105"/>
      <c r="M156" s="105"/>
      <c r="N156" s="105"/>
      <c r="O156" s="105"/>
    </row>
    <row r="157" spans="1:15" ht="16.5" thickBot="1" x14ac:dyDescent="0.3">
      <c r="A157" s="160"/>
      <c r="B157" s="72" t="s">
        <v>250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05"/>
      <c r="K157" s="105"/>
      <c r="L157" s="105"/>
      <c r="M157" s="105"/>
      <c r="N157" s="105"/>
      <c r="O157" s="105"/>
    </row>
    <row r="158" spans="1:15" ht="16.5" thickBot="1" x14ac:dyDescent="0.3">
      <c r="A158" s="77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</row>
    <row r="159" spans="1:15" ht="15.75" x14ac:dyDescent="0.25">
      <c r="A159" s="1"/>
      <c r="B159" s="1"/>
      <c r="C159" s="1"/>
      <c r="D159" s="1"/>
      <c r="E159" s="1"/>
      <c r="F159" s="1"/>
      <c r="G159" s="4"/>
      <c r="H159" s="4"/>
      <c r="I159" s="4"/>
    </row>
  </sheetData>
  <mergeCells count="86">
    <mergeCell ref="O16:O17"/>
    <mergeCell ref="J16:J17"/>
    <mergeCell ref="K16:K17"/>
    <mergeCell ref="L16:L17"/>
    <mergeCell ref="E97:E104"/>
    <mergeCell ref="C106:C114"/>
    <mergeCell ref="D106:D113"/>
    <mergeCell ref="M16:M17"/>
    <mergeCell ref="N16:N17"/>
    <mergeCell ref="E27:E34"/>
    <mergeCell ref="C36:C44"/>
    <mergeCell ref="D36:D43"/>
    <mergeCell ref="E36:E43"/>
    <mergeCell ref="H16:H17"/>
    <mergeCell ref="E106:E113"/>
    <mergeCell ref="C78:C86"/>
    <mergeCell ref="D78:D85"/>
    <mergeCell ref="E78:E85"/>
    <mergeCell ref="E54:E61"/>
    <mergeCell ref="C63:C68"/>
    <mergeCell ref="D63:D67"/>
    <mergeCell ref="E63:E67"/>
    <mergeCell ref="C54:C62"/>
    <mergeCell ref="D54:D61"/>
    <mergeCell ref="C69:C77"/>
    <mergeCell ref="D69:D76"/>
    <mergeCell ref="E69:E76"/>
    <mergeCell ref="E88:E95"/>
    <mergeCell ref="C97:C105"/>
    <mergeCell ref="D97:D104"/>
    <mergeCell ref="E115:E122"/>
    <mergeCell ref="C124:C132"/>
    <mergeCell ref="D124:D131"/>
    <mergeCell ref="C148:C156"/>
    <mergeCell ref="D148:D155"/>
    <mergeCell ref="E148:E155"/>
    <mergeCell ref="C139:C147"/>
    <mergeCell ref="D139:D146"/>
    <mergeCell ref="E139:E146"/>
    <mergeCell ref="E124:E131"/>
    <mergeCell ref="C133:C138"/>
    <mergeCell ref="D133:D137"/>
    <mergeCell ref="E133:E137"/>
    <mergeCell ref="A88:A157"/>
    <mergeCell ref="B88:B114"/>
    <mergeCell ref="C88:C96"/>
    <mergeCell ref="D88:D95"/>
    <mergeCell ref="B115:B156"/>
    <mergeCell ref="C115:C123"/>
    <mergeCell ref="D115:D122"/>
    <mergeCell ref="I16:I17"/>
    <mergeCell ref="A18:A87"/>
    <mergeCell ref="B18:B44"/>
    <mergeCell ref="C18:C26"/>
    <mergeCell ref="D18:D25"/>
    <mergeCell ref="E18:E25"/>
    <mergeCell ref="C27:C35"/>
    <mergeCell ref="D27:D34"/>
    <mergeCell ref="B16:D16"/>
    <mergeCell ref="E16:E17"/>
    <mergeCell ref="F16:F17"/>
    <mergeCell ref="G16:G17"/>
    <mergeCell ref="B45:B86"/>
    <mergeCell ref="C45:C53"/>
    <mergeCell ref="D45:D52"/>
    <mergeCell ref="E45:E52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63:H67">
    <cfRule type="expression" dxfId="55" priority="5">
      <formula>$I63=#REF!</formula>
    </cfRule>
    <cfRule type="expression" dxfId="54" priority="6">
      <formula>$I63=#REF!</formula>
    </cfRule>
    <cfRule type="expression" dxfId="53" priority="7">
      <formula>$I63=#REF!</formula>
    </cfRule>
    <cfRule type="expression" dxfId="52" priority="8">
      <formula>$I63=#REF!</formula>
    </cfRule>
  </conditionalFormatting>
  <conditionalFormatting sqref="H134:H137">
    <cfRule type="expression" dxfId="51" priority="1">
      <formula>$I134=#REF!</formula>
    </cfRule>
    <cfRule type="expression" dxfId="50" priority="2">
      <formula>$I134=#REF!</formula>
    </cfRule>
    <cfRule type="expression" dxfId="49" priority="3">
      <formula>$I134=#REF!</formula>
    </cfRule>
    <cfRule type="expression" dxfId="48" priority="4">
      <formula>$I134=#REF!</formula>
    </cfRule>
  </conditionalFormatting>
  <dataValidations count="3">
    <dataValidation type="list" allowBlank="1" showInputMessage="1" showErrorMessage="1" sqref="H54:H86 H138:H156 H18:H43 H88:H133 H45:H52" xr:uid="{00000000-0002-0000-0B00-000000000000}">
      <formula1>"Obligatoire,Option"</formula1>
    </dataValidation>
    <dataValidation type="list" allowBlank="1" showInputMessage="1" showErrorMessage="1" sqref="I147 I156" xr:uid="{00000000-0002-0000-0B00-000001000000}">
      <formula1>$C$13:$C$22</formula1>
    </dataValidation>
    <dataValidation type="list" allowBlank="1" showInputMessage="1" showErrorMessage="1" sqref="I77 I68 I62 I132 I123 I26 I105 I86 I96 I35 I114 I138" xr:uid="{00000000-0002-0000-0B00-000002000000}">
      <formula1>$C$12:$C$22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B00-000003000000}">
          <x14:formula1>
            <xm:f>'C:\Users\mapierro\Desktop\outil maquette\01.11_UFR LANGUES\[LICENCE  LEA - 13042022 DAF.xlsx]Paramétrage'!#REF!</xm:f>
          </x14:formula1>
          <xm:sqref>E12:E13 E3:E10 I139:I146 I27:I34 I148:I155 I133 I88:I95 I78:I85 I18:I25 I36:I43 I69:I76 I124:I131 I115:I122 I97:I104 I54:I61 I106:I113 I63:I67 I45:I52</xm:sqref>
        </x14:dataValidation>
        <x14:dataValidation type="list" allowBlank="1" showInputMessage="1" showErrorMessage="1" xr:uid="{00000000-0002-0000-0B00-000004000000}">
          <x14:formula1>
            <xm:f>OFFSET('PARAMETRE L2'!$A$1,1,MATCH($J$88,'PARAMETRE L2'!$A$1:$E$1,0)-1,COUNTA(OFFSET('PARAMETRE L2'!$A$1,1,MATCH($J$88,'PARAMETRE L2'!$A$1:$E$1,0)-1,1048575,1)),1)</xm:f>
          </x14:formula1>
          <xm:sqref>K87 N87</xm:sqref>
        </x14:dataValidation>
        <x14:dataValidation type="list" allowBlank="1" showInputMessage="1" showErrorMessage="1" xr:uid="{00000000-0002-0000-0B00-000005000000}">
          <x14:formula1>
            <xm:f>OFFSET('PARAMETRE L2'!$A$1,1,MATCH($J$87,'PARAMETRE L2'!$A$1:$E$1,0)-1,COUNTA(OFFSET('PARAMETRE L2'!$A$1,1,MATCH($J$87,'PARAMETRE L2'!$A$1:$E$1,0)-1,1048575,1)),1)</xm:f>
          </x14:formula1>
          <xm:sqref>K86 N86</xm:sqref>
        </x14:dataValidation>
        <x14:dataValidation type="list" allowBlank="1" showInputMessage="1" showErrorMessage="1" xr:uid="{00000000-0002-0000-0B00-000006000000}">
          <x14:formula1>
            <xm:f>OFFSET('PARAMETRE L2'!$A$1,1,MATCH($J$86,'PARAMETRE L2'!$A$1:$E$1,0)-1,COUNTA(OFFSET('PARAMETRE L2'!$A$1,1,MATCH($J$86,'PARAMETRE L2'!$A$1:$E$1,0)-1,1048575,1)),1)</xm:f>
          </x14:formula1>
          <xm:sqref>K85 N85</xm:sqref>
        </x14:dataValidation>
        <x14:dataValidation type="list" allowBlank="1" showInputMessage="1" showErrorMessage="1" xr:uid="{00000000-0002-0000-0B00-000007000000}">
          <x14:formula1>
            <xm:f>OFFSET('PARAMETRE L2'!$A$1,1,MATCH($J$85,'PARAMETRE L2'!$A$1:$E$1,0)-1,COUNTA(OFFSET('PARAMETRE L2'!$A$1,1,MATCH($J$85,'PARAMETRE L2'!$A$1:$E$1,0)-1,1048575,1)),1)</xm:f>
          </x14:formula1>
          <xm:sqref>K84 N84</xm:sqref>
        </x14:dataValidation>
        <x14:dataValidation type="list" allowBlank="1" showInputMessage="1" showErrorMessage="1" xr:uid="{00000000-0002-0000-0B00-000008000000}">
          <x14:formula1>
            <xm:f>OFFSET('PARAMETRE L2'!$A$1,1,MATCH($J$84,'PARAMETRE L2'!$A$1:$E$1,0)-1,COUNTA(OFFSET('PARAMETRE L2'!$A$1,1,MATCH($J$84,'PARAMETRE L2'!$A$1:$E$1,0)-1,1048575,1)),1)</xm:f>
          </x14:formula1>
          <xm:sqref>K83 N83</xm:sqref>
        </x14:dataValidation>
        <x14:dataValidation type="list" allowBlank="1" showInputMessage="1" showErrorMessage="1" xr:uid="{00000000-0002-0000-0B00-000009000000}">
          <x14:formula1>
            <xm:f>OFFSET('PARAMETRE L2'!$A$1,1,MATCH($J$83,'PARAMETRE L2'!$A$1:$E$1,0)-1,COUNTA(OFFSET('PARAMETRE L2'!$A$1,1,MATCH($J$83,'PARAMETRE L2'!$A$1:$E$1,0)-1,1048575,1)),1)</xm:f>
          </x14:formula1>
          <xm:sqref>K82 N82</xm:sqref>
        </x14:dataValidation>
        <x14:dataValidation type="list" allowBlank="1" showInputMessage="1" showErrorMessage="1" xr:uid="{00000000-0002-0000-0B00-00000A000000}">
          <x14:formula1>
            <xm:f>OFFSET('PARAMETRE L2'!$A$1,1,MATCH($J$82,'PARAMETRE L2'!$A$1:$E$1,0)-1,COUNTA(OFFSET('PARAMETRE L2'!$A$1,1,MATCH($J$82,'PARAMETRE L2'!$A$1:$E$1,0)-1,1048575,1)),1)</xm:f>
          </x14:formula1>
          <xm:sqref>K81 N81</xm:sqref>
        </x14:dataValidation>
        <x14:dataValidation type="list" allowBlank="1" showInputMessage="1" showErrorMessage="1" xr:uid="{00000000-0002-0000-0B00-00000B000000}">
          <x14:formula1>
            <xm:f>OFFSET('PARAMETRE L2'!$A$1,1,MATCH($J$81,'PARAMETRE L2'!$A$1:$E$1,0)-1,COUNTA(OFFSET('PARAMETRE L2'!$A$1,1,MATCH($J$81,'PARAMETRE L2'!$A$1:$E$1,0)-1,1048575,1)),1)</xm:f>
          </x14:formula1>
          <xm:sqref>K80 N80</xm:sqref>
        </x14:dataValidation>
        <x14:dataValidation type="list" allowBlank="1" showInputMessage="1" showErrorMessage="1" xr:uid="{00000000-0002-0000-0B00-00000C000000}">
          <x14:formula1>
            <xm:f>OFFSET('PARAMETRE L2'!$A$1,1,MATCH($J$80,'PARAMETRE L2'!$A$1:$E$1,0)-1,COUNTA(OFFSET('PARAMETRE L2'!$A$1,1,MATCH($J$80,'PARAMETRE L2'!$A$1:$E$1,0)-1,1048575,1)),1)</xm:f>
          </x14:formula1>
          <xm:sqref>K79 N79</xm:sqref>
        </x14:dataValidation>
        <x14:dataValidation type="list" allowBlank="1" showInputMessage="1" showErrorMessage="1" xr:uid="{00000000-0002-0000-0B00-00000D000000}">
          <x14:formula1>
            <xm:f>OFFSET('PARAMETRE L2'!$A$1,1,MATCH($J$79,'PARAMETRE L2'!$A$1:$E$1,0)-1,COUNTA(OFFSET('PARAMETRE L2'!$A$1,1,MATCH($J$79,'PARAMETRE L2'!$A$1:$E$1,0)-1,1048575,1)),1)</xm:f>
          </x14:formula1>
          <xm:sqref>K78 N78</xm:sqref>
        </x14:dataValidation>
        <x14:dataValidation type="list" allowBlank="1" showInputMessage="1" showErrorMessage="1" xr:uid="{00000000-0002-0000-0B00-00000E000000}">
          <x14:formula1>
            <xm:f>OFFSET('PARAMETRE L2'!$A$1,1,MATCH($J$78,'PARAMETRE L2'!$A$1:$E$1,0)-1,COUNTA(OFFSET('PARAMETRE L2'!$A$1,1,MATCH($J$78,'PARAMETRE L2'!$A$1:$E$1,0)-1,1048575,1)),1)</xm:f>
          </x14:formula1>
          <xm:sqref>K77 N77</xm:sqref>
        </x14:dataValidation>
        <x14:dataValidation type="list" allowBlank="1" showInputMessage="1" showErrorMessage="1" xr:uid="{00000000-0002-0000-0B00-00000F000000}">
          <x14:formula1>
            <xm:f>OFFSET('PARAMETRE L2'!$A$1,1,MATCH($J$77,'PARAMETRE L2'!$A$1:$E$1,0)-1,COUNTA(OFFSET('PARAMETRE L2'!$A$1,1,MATCH($J$77,'PARAMETRE L2'!$A$1:$E$1,0)-1,1048575,1)),1)</xm:f>
          </x14:formula1>
          <xm:sqref>K76 N76</xm:sqref>
        </x14:dataValidation>
        <x14:dataValidation type="list" allowBlank="1" showInputMessage="1" showErrorMessage="1" xr:uid="{00000000-0002-0000-0B00-000010000000}">
          <x14:formula1>
            <xm:f>OFFSET('PARAMETRE L2'!$A$1,1,MATCH($J$76,'PARAMETRE L2'!$A$1:$E$1,0)-1,COUNTA(OFFSET('PARAMETRE L2'!$A$1,1,MATCH($J$76,'PARAMETRE L2'!$A$1:$E$1,0)-1,1048575,1)),1)</xm:f>
          </x14:formula1>
          <xm:sqref>K75 N75</xm:sqref>
        </x14:dataValidation>
        <x14:dataValidation type="list" allowBlank="1" showInputMessage="1" showErrorMessage="1" xr:uid="{00000000-0002-0000-0B00-000011000000}">
          <x14:formula1>
            <xm:f>OFFSET('PARAMETRE L2'!$A$1,1,MATCH($J$75,'PARAMETRE L2'!$A$1:$E$1,0)-1,COUNTA(OFFSET('PARAMETRE L2'!$A$1,1,MATCH($J$75,'PARAMETRE L2'!$A$1:$E$1,0)-1,1048575,1)),1)</xm:f>
          </x14:formula1>
          <xm:sqref>K74 N74</xm:sqref>
        </x14:dataValidation>
        <x14:dataValidation type="list" allowBlank="1" showInputMessage="1" showErrorMessage="1" xr:uid="{00000000-0002-0000-0B00-000012000000}">
          <x14:formula1>
            <xm:f>OFFSET('PARAMETRE L2'!$A$1,1,MATCH($J$74,'PARAMETRE L2'!$A$1:$E$1,0)-1,COUNTA(OFFSET('PARAMETRE L2'!$A$1,1,MATCH($J$74,'PARAMETRE L2'!$A$1:$E$1,0)-1,1048575,1)),1)</xm:f>
          </x14:formula1>
          <xm:sqref>K73 N73</xm:sqref>
        </x14:dataValidation>
        <x14:dataValidation type="list" allowBlank="1" showInputMessage="1" showErrorMessage="1" xr:uid="{00000000-0002-0000-0B00-000013000000}">
          <x14:formula1>
            <xm:f>OFFSET('PARAMETRE L2'!$A$1,1,MATCH($J$73,'PARAMETRE L2'!$A$1:$E$1,0)-1,COUNTA(OFFSET('PARAMETRE L2'!$A$1,1,MATCH($J$73,'PARAMETRE L2'!$A$1:$E$1,0)-1,1048575,1)),1)</xm:f>
          </x14:formula1>
          <xm:sqref>K72 N72</xm:sqref>
        </x14:dataValidation>
        <x14:dataValidation type="list" allowBlank="1" showInputMessage="1" showErrorMessage="1" xr:uid="{00000000-0002-0000-0B00-000014000000}">
          <x14:formula1>
            <xm:f>OFFSET('PARAMETRE L2'!$A$1,1,MATCH($J$72,'PARAMETRE L2'!$A$1:$E$1,0)-1,COUNTA(OFFSET('PARAMETRE L2'!$A$1,1,MATCH($J$72,'PARAMETRE L2'!$A$1:$E$1,0)-1,1048575,1)),1)</xm:f>
          </x14:formula1>
          <xm:sqref>K71 N71</xm:sqref>
        </x14:dataValidation>
        <x14:dataValidation type="list" allowBlank="1" showInputMessage="1" showErrorMessage="1" xr:uid="{00000000-0002-0000-0B00-000015000000}">
          <x14:formula1>
            <xm:f>OFFSET('PARAMETRE L2'!$A$1,1,MATCH($J$71,'PARAMETRE L2'!$A$1:$E$1,0)-1,COUNTA(OFFSET('PARAMETRE L2'!$A$1,1,MATCH($J$71,'PARAMETRE L2'!$A$1:$E$1,0)-1,1048575,1)),1)</xm:f>
          </x14:formula1>
          <xm:sqref>K70 N70</xm:sqref>
        </x14:dataValidation>
        <x14:dataValidation type="list" allowBlank="1" showInputMessage="1" showErrorMessage="1" xr:uid="{00000000-0002-0000-0B00-000016000000}">
          <x14:formula1>
            <xm:f>OFFSET('PARAMETRE L2'!$A$1,1,MATCH($J$70,'PARAMETRE L2'!$A$1:$E$1,0)-1,COUNTA(OFFSET('PARAMETRE L2'!$A$1,1,MATCH($J$70,'PARAMETRE L2'!$A$1:$E$1,0)-1,1048575,1)),1)</xm:f>
          </x14:formula1>
          <xm:sqref>K69 N69</xm:sqref>
        </x14:dataValidation>
        <x14:dataValidation type="list" allowBlank="1" showInputMessage="1" showErrorMessage="1" xr:uid="{00000000-0002-0000-0B00-000017000000}">
          <x14:formula1>
            <xm:f>OFFSET('PARAMETRE L2'!$A$1,1,MATCH($J$69,'PARAMETRE L2'!$A$1:$E$1,0)-1,COUNTA(OFFSET('PARAMETRE L2'!$A$1,1,MATCH($J$69,'PARAMETRE L2'!$A$1:$E$1,0)-1,1048575,1)),1)</xm:f>
          </x14:formula1>
          <xm:sqref>K68 N68</xm:sqref>
        </x14:dataValidation>
        <x14:dataValidation type="list" allowBlank="1" showInputMessage="1" showErrorMessage="1" xr:uid="{00000000-0002-0000-0B00-000018000000}">
          <x14:formula1>
            <xm:f>OFFSET('PARAMETRE L2'!$A$1,1,MATCH($J$68,'PARAMETRE L2'!$A$1:$E$1,0)-1,COUNTA(OFFSET('PARAMETRE L2'!$A$1,1,MATCH($J$68,'PARAMETRE L2'!$A$1:$E$1,0)-1,1048575,1)),1)</xm:f>
          </x14:formula1>
          <xm:sqref>K67 N67</xm:sqref>
        </x14:dataValidation>
        <x14:dataValidation type="list" allowBlank="1" showInputMessage="1" showErrorMessage="1" xr:uid="{00000000-0002-0000-0B00-000019000000}">
          <x14:formula1>
            <xm:f>OFFSET('PARAMETRE L2'!$A$1,1,MATCH($J$67,'PARAMETRE L2'!$A$1:$E$1,0)-1,COUNTA(OFFSET('PARAMETRE L2'!$A$1,1,MATCH($J$67,'PARAMETRE L2'!$A$1:$E$1,0)-1,1048575,1)),1)</xm:f>
          </x14:formula1>
          <xm:sqref>K66 N66</xm:sqref>
        </x14:dataValidation>
        <x14:dataValidation type="list" allowBlank="1" showInputMessage="1" showErrorMessage="1" xr:uid="{00000000-0002-0000-0B00-00001A000000}">
          <x14:formula1>
            <xm:f>OFFSET('PARAMETRE L2'!$A$1,1,MATCH($J$66,'PARAMETRE L2'!$A$1:$E$1,0)-1,COUNTA(OFFSET('PARAMETRE L2'!$A$1,1,MATCH($J$66,'PARAMETRE L2'!$A$1:$E$1,0)-1,1048575,1)),1)</xm:f>
          </x14:formula1>
          <xm:sqref>K65 N65</xm:sqref>
        </x14:dataValidation>
        <x14:dataValidation type="list" allowBlank="1" showInputMessage="1" showErrorMessage="1" xr:uid="{00000000-0002-0000-0B00-00001B000000}">
          <x14:formula1>
            <xm:f>OFFSET('PARAMETRE L2'!$A$1,1,MATCH($J$65,'PARAMETRE L2'!$A$1:$E$1,0)-1,COUNTA(OFFSET('PARAMETRE L2'!$A$1,1,MATCH($J$65,'PARAMETRE L2'!$A$1:$E$1,0)-1,1048575,1)),1)</xm:f>
          </x14:formula1>
          <xm:sqref>K64 N64</xm:sqref>
        </x14:dataValidation>
        <x14:dataValidation type="list" allowBlank="1" showInputMessage="1" showErrorMessage="1" xr:uid="{00000000-0002-0000-0B00-00001C000000}">
          <x14:formula1>
            <xm:f>OFFSET('PARAMETRE L2'!$A$1,1,MATCH($J$64,'PARAMETRE L2'!$A$1:$E$1,0)-1,COUNTA(OFFSET('PARAMETRE L2'!$A$1,1,MATCH($J$64,'PARAMETRE L2'!$A$1:$E$1,0)-1,1048575,1)),1)</xm:f>
          </x14:formula1>
          <xm:sqref>K63 N63</xm:sqref>
        </x14:dataValidation>
        <x14:dataValidation type="list" allowBlank="1" showInputMessage="1" showErrorMessage="1" xr:uid="{00000000-0002-0000-0B00-00001D000000}">
          <x14:formula1>
            <xm:f>OFFSET('PARAMETRE L2'!$A$1,1,MATCH($J$63,'PARAMETRE L2'!$A$1:$E$1,0)-1,COUNTA(OFFSET('PARAMETRE L2'!$A$1,1,MATCH($J$63,'PARAMETRE L2'!$A$1:$E$1,0)-1,1048575,1)),1)</xm:f>
          </x14:formula1>
          <xm:sqref>K62 N62</xm:sqref>
        </x14:dataValidation>
        <x14:dataValidation type="list" allowBlank="1" showInputMessage="1" showErrorMessage="1" xr:uid="{00000000-0002-0000-0B00-00001E000000}">
          <x14:formula1>
            <xm:f>OFFSET('PARAMETRE L2'!$A$1,1,MATCH($J$62,'PARAMETRE L2'!$A$1:$E$1,0)-1,COUNTA(OFFSET('PARAMETRE L2'!$A$1,1,MATCH($J$62,'PARAMETRE L2'!$A$1:$E$1,0)-1,1048575,1)),1)</xm:f>
          </x14:formula1>
          <xm:sqref>K61 N61</xm:sqref>
        </x14:dataValidation>
        <x14:dataValidation type="list" allowBlank="1" showInputMessage="1" showErrorMessage="1" xr:uid="{00000000-0002-0000-0B00-00001F000000}">
          <x14:formula1>
            <xm:f>OFFSET('PARAMETRE L2'!$A$1,1,MATCH($J$61,'PARAMETRE L2'!$A$1:$E$1,0)-1,COUNTA(OFFSET('PARAMETRE L2'!$A$1,1,MATCH($J$61,'PARAMETRE L2'!$A$1:$E$1,0)-1,1048575,1)),1)</xm:f>
          </x14:formula1>
          <xm:sqref>K60 N60</xm:sqref>
        </x14:dataValidation>
        <x14:dataValidation type="list" allowBlank="1" showInputMessage="1" showErrorMessage="1" xr:uid="{00000000-0002-0000-0B00-000020000000}">
          <x14:formula1>
            <xm:f>OFFSET('PARAMETRE L2'!$A$1,1,MATCH($J$60,'PARAMETRE L2'!$A$1:$E$1,0)-1,COUNTA(OFFSET('PARAMETRE L2'!$A$1,1,MATCH($J$60,'PARAMETRE L2'!$A$1:$E$1,0)-1,1048575,1)),1)</xm:f>
          </x14:formula1>
          <xm:sqref>K59 N59</xm:sqref>
        </x14:dataValidation>
        <x14:dataValidation type="list" allowBlank="1" showInputMessage="1" showErrorMessage="1" xr:uid="{00000000-0002-0000-0B00-000021000000}">
          <x14:formula1>
            <xm:f>OFFSET('PARAMETRE L2'!$A$1,1,MATCH($J$59,'PARAMETRE L2'!$A$1:$E$1,0)-1,COUNTA(OFFSET('PARAMETRE L2'!$A$1,1,MATCH($J$59,'PARAMETRE L2'!$A$1:$E$1,0)-1,1048575,1)),1)</xm:f>
          </x14:formula1>
          <xm:sqref>K58 N58</xm:sqref>
        </x14:dataValidation>
        <x14:dataValidation type="list" allowBlank="1" showInputMessage="1" showErrorMessage="1" xr:uid="{00000000-0002-0000-0B00-000022000000}">
          <x14:formula1>
            <xm:f>OFFSET('PARAMETRE L2'!$A$1,1,MATCH($J$58,'PARAMETRE L2'!$A$1:$E$1,0)-1,COUNTA(OFFSET('PARAMETRE L2'!$A$1,1,MATCH($J$58,'PARAMETRE L2'!$A$1:$E$1,0)-1,1048575,1)),1)</xm:f>
          </x14:formula1>
          <xm:sqref>K57 N57</xm:sqref>
        </x14:dataValidation>
        <x14:dataValidation type="list" allowBlank="1" showInputMessage="1" showErrorMessage="1" xr:uid="{00000000-0002-0000-0B00-000023000000}">
          <x14:formula1>
            <xm:f>OFFSET('PARAMETRE L2'!$A$1,1,MATCH($J$57,'PARAMETRE L2'!$A$1:$E$1,0)-1,COUNTA(OFFSET('PARAMETRE L2'!$A$1,1,MATCH($J$57,'PARAMETRE L2'!$A$1:$E$1,0)-1,1048575,1)),1)</xm:f>
          </x14:formula1>
          <xm:sqref>K56 N56</xm:sqref>
        </x14:dataValidation>
        <x14:dataValidation type="list" allowBlank="1" showInputMessage="1" showErrorMessage="1" xr:uid="{00000000-0002-0000-0B00-000024000000}">
          <x14:formula1>
            <xm:f>OFFSET('PARAMETRE L2'!$A$1,1,MATCH($J$56,'PARAMETRE L2'!$A$1:$E$1,0)-1,COUNTA(OFFSET('PARAMETRE L2'!$A$1,1,MATCH($J$56,'PARAMETRE L2'!$A$1:$E$1,0)-1,1048575,1)),1)</xm:f>
          </x14:formula1>
          <xm:sqref>K55 N55</xm:sqref>
        </x14:dataValidation>
        <x14:dataValidation type="list" allowBlank="1" showInputMessage="1" showErrorMessage="1" xr:uid="{00000000-0002-0000-0B00-000025000000}">
          <x14:formula1>
            <xm:f>OFFSET('PARAMETRE L2'!$A$1,1,MATCH($J$55,'PARAMETRE L2'!$A$1:$E$1,0)-1,COUNTA(OFFSET('PARAMETRE L2'!$A$1,1,MATCH($J$55,'PARAMETRE L2'!$A$1:$E$1,0)-1,1048575,1)),1)</xm:f>
          </x14:formula1>
          <xm:sqref>K54 N54</xm:sqref>
        </x14:dataValidation>
        <x14:dataValidation type="list" allowBlank="1" showInputMessage="1" showErrorMessage="1" xr:uid="{00000000-0002-0000-0B00-000026000000}">
          <x14:formula1>
            <xm:f>OFFSET('PARAMETRE L2'!$A$1,1,MATCH($J$54,'PARAMETRE L2'!$A$1:$E$1,0)-1,COUNTA(OFFSET('PARAMETRE L2'!$A$1,1,MATCH($J$54,'PARAMETRE L2'!$A$1:$E$1,0)-1,1048575,1)),1)</xm:f>
          </x14:formula1>
          <xm:sqref>N53</xm:sqref>
        </x14:dataValidation>
        <x14:dataValidation type="list" allowBlank="1" showInputMessage="1" showErrorMessage="1" xr:uid="{00000000-0002-0000-0B00-000027000000}">
          <x14:formula1>
            <xm:f>OFFSET('PARAMETRE L2'!$A$1,1,MATCH($J$53,'PARAMETRE L2'!$A$1:$E$1,0)-1,COUNTA(OFFSET('PARAMETRE L2'!$A$1,1,MATCH($J$53,'PARAMETRE L2'!$A$1:$E$1,0)-1,1048575,1)),1)</xm:f>
          </x14:formula1>
          <xm:sqref>K52 N52</xm:sqref>
        </x14:dataValidation>
        <x14:dataValidation type="list" allowBlank="1" showInputMessage="1" showErrorMessage="1" xr:uid="{00000000-0002-0000-0B00-000028000000}">
          <x14:formula1>
            <xm:f>OFFSET('PARAMETRE L2'!$A$1,1,MATCH($J$52,'PARAMETRE L2'!$A$1:$E$1,0)-1,COUNTA(OFFSET('PARAMETRE L2'!$A$1,1,MATCH($J$52,'PARAMETRE L2'!$A$1:$E$1,0)-1,1048575,1)),1)</xm:f>
          </x14:formula1>
          <xm:sqref>K51 N51</xm:sqref>
        </x14:dataValidation>
        <x14:dataValidation type="list" allowBlank="1" showInputMessage="1" showErrorMessage="1" xr:uid="{00000000-0002-0000-0B00-000029000000}">
          <x14:formula1>
            <xm:f>OFFSET('PARAMETRE L2'!$A$1,1,MATCH($J$51,'PARAMETRE L2'!$A$1:$E$1,0)-1,COUNTA(OFFSET('PARAMETRE L2'!$A$1,1,MATCH($J$51,'PARAMETRE L2'!$A$1:$E$1,0)-1,1048575,1)),1)</xm:f>
          </x14:formula1>
          <xm:sqref>K50 N50</xm:sqref>
        </x14:dataValidation>
        <x14:dataValidation type="list" allowBlank="1" showInputMessage="1" showErrorMessage="1" xr:uid="{00000000-0002-0000-0B00-00002A000000}">
          <x14:formula1>
            <xm:f>OFFSET('PARAMETRE L2'!$A$1,1,MATCH($J$50,'PARAMETRE L2'!$A$1:$E$1,0)-1,COUNTA(OFFSET('PARAMETRE L2'!$A$1,1,MATCH($J$50,'PARAMETRE L2'!$A$1:$E$1,0)-1,1048575,1)),1)</xm:f>
          </x14:formula1>
          <xm:sqref>K49 N49</xm:sqref>
        </x14:dataValidation>
        <x14:dataValidation type="list" allowBlank="1" showInputMessage="1" showErrorMessage="1" xr:uid="{00000000-0002-0000-0B00-00002B000000}">
          <x14:formula1>
            <xm:f>OFFSET('PARAMETRE L2'!$A$1,1,MATCH($J$49,'PARAMETRE L2'!$A$1:$E$1,0)-1,COUNTA(OFFSET('PARAMETRE L2'!$A$1,1,MATCH($J$49,'PARAMETRE L2'!$A$1:$E$1,0)-1,1048575,1)),1)</xm:f>
          </x14:formula1>
          <xm:sqref>K48 N48</xm:sqref>
        </x14:dataValidation>
        <x14:dataValidation type="list" allowBlank="1" showInputMessage="1" showErrorMessage="1" xr:uid="{00000000-0002-0000-0B00-00002C000000}">
          <x14:formula1>
            <xm:f>OFFSET('PARAMETRE L2'!$A$1,1,MATCH($J$48,'PARAMETRE L2'!$A$1:$E$1,0)-1,COUNTA(OFFSET('PARAMETRE L2'!$A$1,1,MATCH($J$48,'PARAMETRE L2'!$A$1:$E$1,0)-1,1048575,1)),1)</xm:f>
          </x14:formula1>
          <xm:sqref>K47 N47</xm:sqref>
        </x14:dataValidation>
        <x14:dataValidation type="list" allowBlank="1" showInputMessage="1" showErrorMessage="1" xr:uid="{00000000-0002-0000-0B00-00002D000000}">
          <x14:formula1>
            <xm:f>OFFSET('PARAMETRE L2'!$A$1,1,MATCH($J$47,'PARAMETRE L2'!$A$1:$E$1,0)-1,COUNTA(OFFSET('PARAMETRE L2'!$A$1,1,MATCH($J$47,'PARAMETRE L2'!$A$1:$E$1,0)-1,1048575,1)),1)</xm:f>
          </x14:formula1>
          <xm:sqref>K46 N46</xm:sqref>
        </x14:dataValidation>
        <x14:dataValidation type="list" allowBlank="1" showInputMessage="1" showErrorMessage="1" xr:uid="{00000000-0002-0000-0B00-00002E000000}">
          <x14:formula1>
            <xm:f>OFFSET('PARAMETRE L2'!$A$1,1,MATCH($J$46,'PARAMETRE L2'!$A$1:$E$1,0)-1,COUNTA(OFFSET('PARAMETRE L2'!$A$1,1,MATCH($J$46,'PARAMETRE L2'!$A$1:$E$1,0)-1,1048575,1)),1)</xm:f>
          </x14:formula1>
          <xm:sqref>K45 N45</xm:sqref>
        </x14:dataValidation>
        <x14:dataValidation type="list" allowBlank="1" showInputMessage="1" showErrorMessage="1" xr:uid="{00000000-0002-0000-0B00-00002F000000}">
          <x14:formula1>
            <xm:f>OFFSET('PARAMETRE L2'!$A$1,1,MATCH($J$45,'PARAMETRE L2'!$A$1:$E$1,0)-1,COUNTA(OFFSET('PARAMETRE L2'!$A$1,1,MATCH($J$45,'PARAMETRE L2'!$A$1:$E$1,0)-1,1048575,1)),1)</xm:f>
          </x14:formula1>
          <xm:sqref>N44</xm:sqref>
        </x14:dataValidation>
        <x14:dataValidation type="list" allowBlank="1" showInputMessage="1" showErrorMessage="1" xr:uid="{00000000-0002-0000-0B00-000030000000}">
          <x14:formula1>
            <xm:f>OFFSET('PARAMETRE L2'!$A$1,1,MATCH($J$44,'PARAMETRE L2'!$A$1:$E$1,0)-1,COUNTA(OFFSET('PARAMETRE L2'!$A$1,1,MATCH($J$44,'PARAMETRE L2'!$A$1:$E$1,0)-1,1048575,1)),1)</xm:f>
          </x14:formula1>
          <xm:sqref>K43 N43</xm:sqref>
        </x14:dataValidation>
        <x14:dataValidation type="list" allowBlank="1" showInputMessage="1" showErrorMessage="1" xr:uid="{00000000-0002-0000-0B00-000031000000}">
          <x14:formula1>
            <xm:f>OFFSET('PARAMETRE L2'!$A$1,1,MATCH($J$43,'PARAMETRE L2'!$A$1:$E$1,0)-1,COUNTA(OFFSET('PARAMETRE L2'!$A$1,1,MATCH($J$43,'PARAMETRE L2'!$A$1:$E$1,0)-1,1048575,1)),1)</xm:f>
          </x14:formula1>
          <xm:sqref>K42 N42</xm:sqref>
        </x14:dataValidation>
        <x14:dataValidation type="list" allowBlank="1" showInputMessage="1" showErrorMessage="1" xr:uid="{00000000-0002-0000-0B00-000032000000}">
          <x14:formula1>
            <xm:f>OFFSET('PARAMETRE L2'!$A$1,1,MATCH($J$42,'PARAMETRE L2'!$A$1:$E$1,0)-1,COUNTA(OFFSET('PARAMETRE L2'!$A$1,1,MATCH($J$42,'PARAMETRE L2'!$A$1:$E$1,0)-1,1048575,1)),1)</xm:f>
          </x14:formula1>
          <xm:sqref>K41 N41</xm:sqref>
        </x14:dataValidation>
        <x14:dataValidation type="list" allowBlank="1" showInputMessage="1" showErrorMessage="1" xr:uid="{00000000-0002-0000-0B00-000033000000}">
          <x14:formula1>
            <xm:f>OFFSET('PARAMETRE L2'!$A$1,1,MATCH($J$41,'PARAMETRE L2'!$A$1:$E$1,0)-1,COUNTA(OFFSET('PARAMETRE L2'!$A$1,1,MATCH($J$41,'PARAMETRE L2'!$A$1:$E$1,0)-1,1048575,1)),1)</xm:f>
          </x14:formula1>
          <xm:sqref>K40 N40</xm:sqref>
        </x14:dataValidation>
        <x14:dataValidation type="list" allowBlank="1" showInputMessage="1" showErrorMessage="1" xr:uid="{00000000-0002-0000-0B00-000034000000}">
          <x14:formula1>
            <xm:f>OFFSET('PARAMETRE L2'!$A$1,1,MATCH($J$40,'PARAMETRE L2'!$A$1:$E$1,0)-1,COUNTA(OFFSET('PARAMETRE L2'!$A$1,1,MATCH($J$40,'PARAMETRE L2'!$A$1:$E$1,0)-1,1048575,1)),1)</xm:f>
          </x14:formula1>
          <xm:sqref>N39</xm:sqref>
        </x14:dataValidation>
        <x14:dataValidation type="list" allowBlank="1" showInputMessage="1" showErrorMessage="1" xr:uid="{00000000-0002-0000-0B00-000035000000}">
          <x14:formula1>
            <xm:f>OFFSET('PARAMETRE L2'!$A$1,1,MATCH($J$39,'PARAMETRE L2'!$A$1:$E$1,0)-1,COUNTA(OFFSET('PARAMETRE L2'!$A$1,1,MATCH($J$39,'PARAMETRE L2'!$A$1:$E$1,0)-1,1048575,1)),1)</xm:f>
          </x14:formula1>
          <xm:sqref>K38:K39 N38</xm:sqref>
        </x14:dataValidation>
        <x14:dataValidation type="list" allowBlank="1" showInputMessage="1" showErrorMessage="1" xr:uid="{00000000-0002-0000-0B00-000036000000}">
          <x14:formula1>
            <xm:f>OFFSET('PARAMETRE L2'!$A$1,1,MATCH($J$38,'PARAMETRE L2'!$A$1:$E$1,0)-1,COUNTA(OFFSET('PARAMETRE L2'!$A$1,1,MATCH($J$38,'PARAMETRE L2'!$A$1:$E$1,0)-1,1048575,1)),1)</xm:f>
          </x14:formula1>
          <xm:sqref>N37</xm:sqref>
        </x14:dataValidation>
        <x14:dataValidation type="list" allowBlank="1" showInputMessage="1" showErrorMessage="1" xr:uid="{00000000-0002-0000-0B00-000037000000}">
          <x14:formula1>
            <xm:f>OFFSET('PARAMETRE L2'!$A$1,1,MATCH($J$37,'PARAMETRE L2'!$A$1:$E$1,0)-1,COUNTA(OFFSET('PARAMETRE L2'!$A$1,1,MATCH($J$37,'PARAMETRE L2'!$A$1:$E$1,0)-1,1048575,1)),1)</xm:f>
          </x14:formula1>
          <xm:sqref>N36 K148</xm:sqref>
        </x14:dataValidation>
        <x14:dataValidation type="list" allowBlank="1" showInputMessage="1" showErrorMessage="1" xr:uid="{00000000-0002-0000-0B00-000038000000}">
          <x14:formula1>
            <xm:f>OFFSET('PARAMETRE L2'!$A$1,1,MATCH($J$36,'PARAMETRE L2'!$A$1:$E$1,0)-1,COUNTA(OFFSET('PARAMETRE L2'!$A$1,1,MATCH($J$36,'PARAMETRE L2'!$A$1:$E$1,0)-1,1048575,1)),1)</xm:f>
          </x14:formula1>
          <xm:sqref>N35</xm:sqref>
        </x14:dataValidation>
        <x14:dataValidation type="list" allowBlank="1" showInputMessage="1" showErrorMessage="1" xr:uid="{00000000-0002-0000-0B00-000039000000}">
          <x14:formula1>
            <xm:f>OFFSET('PARAMETRE L2'!$A$1,1,MATCH($J$35,'PARAMETRE L2'!$A$1:$E$1,0)-1,COUNTA(OFFSET('PARAMETRE L2'!$A$1,1,MATCH($J$35,'PARAMETRE L2'!$A$1:$E$1,0)-1,1048575,1)),1)</xm:f>
          </x14:formula1>
          <xm:sqref>K34 N34</xm:sqref>
        </x14:dataValidation>
        <x14:dataValidation type="list" allowBlank="1" showInputMessage="1" showErrorMessage="1" xr:uid="{00000000-0002-0000-0B00-00003A000000}">
          <x14:formula1>
            <xm:f>OFFSET('PARAMETRE L2'!$A$1,1,MATCH($J$34,'PARAMETRE L2'!$A$1:$E$1,0)-1,COUNTA(OFFSET('PARAMETRE L2'!$A$1,1,MATCH($J$34,'PARAMETRE L2'!$A$1:$E$1,0)-1,1048575,1)),1)</xm:f>
          </x14:formula1>
          <xm:sqref>K33 N33</xm:sqref>
        </x14:dataValidation>
        <x14:dataValidation type="list" allowBlank="1" showInputMessage="1" showErrorMessage="1" xr:uid="{00000000-0002-0000-0B00-00003B000000}">
          <x14:formula1>
            <xm:f>OFFSET('PARAMETRE L2'!$A$1,1,MATCH($J$33,'PARAMETRE L2'!$A$1:$E$1,0)-1,COUNTA(OFFSET('PARAMETRE L2'!$A$1,1,MATCH($J$33,'PARAMETRE L2'!$A$1:$E$1,0)-1,1048575,1)),1)</xm:f>
          </x14:formula1>
          <xm:sqref>K32 N32</xm:sqref>
        </x14:dataValidation>
        <x14:dataValidation type="list" allowBlank="1" showInputMessage="1" showErrorMessage="1" xr:uid="{00000000-0002-0000-0B00-00003C000000}">
          <x14:formula1>
            <xm:f>OFFSET('PARAMETRE L2'!$A$1,1,MATCH($J$32,'PARAMETRE L2'!$A$1:$E$1,0)-1,COUNTA(OFFSET('PARAMETRE L2'!$A$1,1,MATCH($J$32,'PARAMETRE L2'!$A$1:$E$1,0)-1,1048575,1)),1)</xm:f>
          </x14:formula1>
          <xm:sqref>K31 N31</xm:sqref>
        </x14:dataValidation>
        <x14:dataValidation type="list" allowBlank="1" showInputMessage="1" showErrorMessage="1" xr:uid="{00000000-0002-0000-0B00-00003D000000}">
          <x14:formula1>
            <xm:f>OFFSET('PARAMETRE L2'!$A$1,1,MATCH($J$31,'PARAMETRE L2'!$A$1:$E$1,0)-1,COUNTA(OFFSET('PARAMETRE L2'!$A$1,1,MATCH($J$31,'PARAMETRE L2'!$A$1:$E$1,0)-1,1048575,1)),1)</xm:f>
          </x14:formula1>
          <xm:sqref>K30 N30</xm:sqref>
        </x14:dataValidation>
        <x14:dataValidation type="list" allowBlank="1" showInputMessage="1" showErrorMessage="1" xr:uid="{00000000-0002-0000-0B00-00003E000000}">
          <x14:formula1>
            <xm:f>OFFSET('PARAMETRE L2'!$A$1,1,MATCH($J$30,'PARAMETRE L2'!$A$1:$E$1,0)-1,COUNTA(OFFSET('PARAMETRE L2'!$A$1,1,MATCH($J$30,'PARAMETRE L2'!$A$1:$E$1,0)-1,1048575,1)),1)</xm:f>
          </x14:formula1>
          <xm:sqref>K29 N29</xm:sqref>
        </x14:dataValidation>
        <x14:dataValidation type="list" allowBlank="1" showInputMessage="1" showErrorMessage="1" xr:uid="{00000000-0002-0000-0B00-00003F000000}">
          <x14:formula1>
            <xm:f>OFFSET('PARAMETRE L2'!$A$1,1,MATCH($J$29,'PARAMETRE L2'!$A$1:$E$1,0)-1,COUNTA(OFFSET('PARAMETRE L2'!$A$1,1,MATCH($J$29,'PARAMETRE L2'!$A$1:$E$1,0)-1,1048575,1)),1)</xm:f>
          </x14:formula1>
          <xm:sqref>N28</xm:sqref>
        </x14:dataValidation>
        <x14:dataValidation type="list" allowBlank="1" showInputMessage="1" showErrorMessage="1" xr:uid="{00000000-0002-0000-0B00-000040000000}">
          <x14:formula1>
            <xm:f>OFFSET('PARAMETRE L2'!$A$1,1,MATCH($J$28,'PARAMETRE L2'!$A$1:$E$1,0)-1,COUNTA(OFFSET('PARAMETRE L2'!$A$1,1,MATCH($J$28,'PARAMETRE L2'!$A$1:$E$1,0)-1,1048575,1)),1)</xm:f>
          </x14:formula1>
          <xm:sqref>K27 N27</xm:sqref>
        </x14:dataValidation>
        <x14:dataValidation type="list" allowBlank="1" showInputMessage="1" showErrorMessage="1" xr:uid="{00000000-0002-0000-0B00-000041000000}">
          <x14:formula1>
            <xm:f>OFFSET('PARAMETRE L2'!$A$1,1,MATCH($J$27,'PARAMETRE L2'!$A$1:$E$1,0)-1,COUNTA(OFFSET('PARAMETRE L2'!$A$1,1,MATCH($J$27,'PARAMETRE L2'!$A$1:$E$1,0)-1,1048575,1)),1)</xm:f>
          </x14:formula1>
          <xm:sqref>K26 N26 K35 K96 K44 K53 K105 K123 K114 N114 N123</xm:sqref>
        </x14:dataValidation>
        <x14:dataValidation type="list" allowBlank="1" showInputMessage="1" showErrorMessage="1" xr:uid="{00000000-0002-0000-0B00-000042000000}">
          <x14:formula1>
            <xm:f>OFFSET('PARAMETRE L2'!$A$1,1,MATCH($J$26,'PARAMETRE L2'!$A$1:$E$1,0)-1,COUNTA(OFFSET('PARAMETRE L2'!$A$1,1,MATCH($J$26,'PARAMETRE L2'!$A$1:$E$1,0)-1,1048575,1)),1)</xm:f>
          </x14:formula1>
          <xm:sqref>K25 N25</xm:sqref>
        </x14:dataValidation>
        <x14:dataValidation type="list" allowBlank="1" showInputMessage="1" showErrorMessage="1" xr:uid="{00000000-0002-0000-0B00-000043000000}">
          <x14:formula1>
            <xm:f>OFFSET('PARAMETRE L2'!$A$1,1,MATCH($J$25,'PARAMETRE L2'!$A$1:$E$1,0)-1,COUNTA(OFFSET('PARAMETRE L2'!$A$1,1,MATCH($J$25,'PARAMETRE L2'!$A$1:$E$1,0)-1,1048575,1)),1)</xm:f>
          </x14:formula1>
          <xm:sqref>K24 N24</xm:sqref>
        </x14:dataValidation>
        <x14:dataValidation type="list" allowBlank="1" showInputMessage="1" showErrorMessage="1" xr:uid="{00000000-0002-0000-0B00-000044000000}">
          <x14:formula1>
            <xm:f>OFFSET('PARAMETRE L2'!$A$1,1,MATCH($J$24,'PARAMETRE L2'!$A$1:$E$1,0)-1,COUNTA(OFFSET('PARAMETRE L2'!$A$1,1,MATCH($J$24,'PARAMETRE L2'!$A$1:$E$1,0)-1,1048575,1)),1)</xm:f>
          </x14:formula1>
          <xm:sqref>K23 N23</xm:sqref>
        </x14:dataValidation>
        <x14:dataValidation type="list" allowBlank="1" showInputMessage="1" showErrorMessage="1" xr:uid="{00000000-0002-0000-0B00-000045000000}">
          <x14:formula1>
            <xm:f>OFFSET('PARAMETRE L2'!$A$1,1,MATCH($J$23,'PARAMETRE L2'!$A$1:$E$1,0)-1,COUNTA(OFFSET('PARAMETRE L2'!$A$1,1,MATCH($J$23,'PARAMETRE L2'!$A$1:$E$1,0)-1,1048575,1)),1)</xm:f>
          </x14:formula1>
          <xm:sqref>K22 N22</xm:sqref>
        </x14:dataValidation>
        <x14:dataValidation type="list" allowBlank="1" showInputMessage="1" showErrorMessage="1" xr:uid="{00000000-0002-0000-0B00-000046000000}">
          <x14:formula1>
            <xm:f>OFFSET('PARAMETRE L2'!$A$1,1,MATCH($J$22,'PARAMETRE L2'!$A$1:$E$1,0)-1,COUNTA(OFFSET('PARAMETRE L2'!$A$1,1,MATCH($J$22,'PARAMETRE L2'!$A$1:$E$1,0)-1,1048575,1)),1)</xm:f>
          </x14:formula1>
          <xm:sqref>K21 N21</xm:sqref>
        </x14:dataValidation>
        <x14:dataValidation type="list" allowBlank="1" showInputMessage="1" showErrorMessage="1" xr:uid="{00000000-0002-0000-0B00-000047000000}">
          <x14:formula1>
            <xm:f>OFFSET('PARAMETRE L2'!$A$1,1,MATCH($J$21,'PARAMETRE L2'!$A$1:$E$1,0)-1,COUNTA(OFFSET('PARAMETRE L2'!$A$1,1,MATCH($J$21,'PARAMETRE L2'!$A$1:$E$1,0)-1,1048575,1)),1)</xm:f>
          </x14:formula1>
          <xm:sqref>K20 N20</xm:sqref>
        </x14:dataValidation>
        <x14:dataValidation type="list" allowBlank="1" showInputMessage="1" showErrorMessage="1" xr:uid="{00000000-0002-0000-0B00-000048000000}">
          <x14:formula1>
            <xm:f>OFFSET('PARAMETRE L2'!$A$1,1,MATCH($J$20,'PARAMETRE L2'!$A$1:$E$1,0)-1,COUNTA(OFFSET('PARAMETRE L2'!$A$1,1,MATCH($J$20,'PARAMETRE L2'!$A$1:$E$1,0)-1,1048575,1)),1)</xm:f>
          </x14:formula1>
          <xm:sqref>K19 N19 K28</xm:sqref>
        </x14:dataValidation>
        <x14:dataValidation type="list" allowBlank="1" showInputMessage="1" showErrorMessage="1" xr:uid="{00000000-0002-0000-0B00-000049000000}">
          <x14:formula1>
            <xm:f>OFFSET('PARAMETRE L2'!$A$1,1,MATCH($J$19,'PARAMETRE L2'!$A$1:$E$1,0)-1,COUNTA(OFFSET('PARAMETRE L2'!$A$1,1,MATCH($J$19,'PARAMETRE L2'!$A$1:$E$1,0)-1,1048575,1)),1)</xm:f>
          </x14:formula1>
          <xm:sqref>K18 N18 K88:K89 N88:N89 K36:K37 K106:K108 N106 K97:K98</xm:sqref>
        </x14:dataValidation>
        <x14:dataValidation type="list" allowBlank="1" showInputMessage="1" showErrorMessage="1" xr:uid="{00000000-0002-0000-0B00-00004A000000}">
          <x14:formula1>
            <xm:f>'PARAMETRE L2'!$A$1:$E$1</xm:f>
          </x14:formula1>
          <xm:sqref>M18:M89 J148 J96:J98 J105:J108 M106 J18:J89 J123 J114 M114 M123</xm:sqref>
        </x14:dataValidation>
        <x14:dataValidation type="list" allowBlank="1" showInputMessage="1" showErrorMessage="1" xr:uid="{00000000-0002-0000-0B00-00004B000000}">
          <x14:formula1>
            <xm:f>'PARAMETRE L2'!$I$2:$I$3</xm:f>
          </x14:formula1>
          <xm:sqref>L18:L155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58"/>
  <sheetViews>
    <sheetView tabSelected="1" topLeftCell="A124" zoomScale="64" zoomScaleNormal="40" workbookViewId="0">
      <selection activeCell="M12" sqref="M12"/>
    </sheetView>
  </sheetViews>
  <sheetFormatPr baseColWidth="10" defaultRowHeight="15" x14ac:dyDescent="0.25"/>
  <cols>
    <col min="11" max="11" width="23.7109375" customWidth="1"/>
  </cols>
  <sheetData>
    <row r="1" spans="1:17" ht="15.75" x14ac:dyDescent="0.25">
      <c r="A1" s="1"/>
      <c r="B1" s="1"/>
      <c r="C1" s="1"/>
      <c r="D1" s="1"/>
      <c r="E1" s="187" t="s">
        <v>0</v>
      </c>
      <c r="F1" s="196"/>
      <c r="G1" s="187" t="s">
        <v>1</v>
      </c>
      <c r="H1" s="187" t="s">
        <v>2</v>
      </c>
      <c r="I1" s="196"/>
    </row>
    <row r="2" spans="1:17" ht="15.75" x14ac:dyDescent="0.25">
      <c r="A2" s="1"/>
      <c r="B2" s="1"/>
      <c r="C2" s="4"/>
      <c r="D2" s="1"/>
      <c r="E2" s="188"/>
      <c r="F2" s="197"/>
      <c r="G2" s="188"/>
      <c r="H2" s="188"/>
      <c r="I2" s="197"/>
    </row>
    <row r="3" spans="1:17" ht="15.75" x14ac:dyDescent="0.25">
      <c r="A3" s="1"/>
      <c r="B3" s="1"/>
      <c r="C3" s="4"/>
      <c r="D3" s="80" t="s">
        <v>3</v>
      </c>
      <c r="E3" s="207" t="s">
        <v>4</v>
      </c>
      <c r="F3" s="211"/>
      <c r="G3" s="212">
        <f>[1]Synthèse!B2</f>
        <v>0</v>
      </c>
      <c r="H3" s="207" t="s">
        <v>178</v>
      </c>
      <c r="I3" s="211"/>
    </row>
    <row r="4" spans="1:17" s="233" customFormat="1" ht="15.75" x14ac:dyDescent="0.25">
      <c r="A4" s="229"/>
      <c r="B4" s="229"/>
      <c r="C4" s="234"/>
      <c r="D4" s="235" t="s">
        <v>1583</v>
      </c>
      <c r="E4" s="232"/>
      <c r="F4" s="232"/>
      <c r="G4" s="232"/>
      <c r="H4" s="232"/>
      <c r="I4" s="232"/>
    </row>
    <row r="5" spans="1:17" s="233" customFormat="1" ht="15.75" x14ac:dyDescent="0.25">
      <c r="A5" s="229"/>
      <c r="B5" s="229"/>
      <c r="C5" s="234"/>
      <c r="D5" s="235"/>
      <c r="E5" s="232"/>
      <c r="F5" s="232"/>
      <c r="G5" s="232"/>
      <c r="H5" s="232"/>
      <c r="I5" s="232"/>
    </row>
    <row r="6" spans="1:17" ht="15.75" x14ac:dyDescent="0.25">
      <c r="A6" s="185" t="s">
        <v>270</v>
      </c>
      <c r="B6" s="185"/>
      <c r="C6" s="4"/>
      <c r="D6" s="221" t="s">
        <v>6</v>
      </c>
      <c r="E6" s="222" t="s">
        <v>4</v>
      </c>
      <c r="F6" s="223"/>
      <c r="G6" s="218">
        <f>+G3</f>
        <v>0</v>
      </c>
      <c r="H6" s="219" t="s">
        <v>180</v>
      </c>
      <c r="I6" s="225"/>
    </row>
    <row r="7" spans="1:17" ht="15.75" x14ac:dyDescent="0.25">
      <c r="A7" s="185"/>
      <c r="B7" s="185"/>
      <c r="C7" s="4"/>
      <c r="D7" s="81" t="s">
        <v>8</v>
      </c>
      <c r="E7" s="189" t="s">
        <v>4</v>
      </c>
      <c r="F7" s="190"/>
      <c r="G7" s="13">
        <f t="shared" ref="G7:G10" si="0">+G6</f>
        <v>0</v>
      </c>
      <c r="H7" s="122" t="s">
        <v>181</v>
      </c>
      <c r="I7" s="127"/>
    </row>
    <row r="8" spans="1:17" ht="15.75" x14ac:dyDescent="0.25">
      <c r="A8" s="185"/>
      <c r="B8" s="185"/>
      <c r="C8" s="4"/>
      <c r="D8" s="81" t="s">
        <v>10</v>
      </c>
      <c r="E8" s="189" t="s">
        <v>4</v>
      </c>
      <c r="F8" s="190"/>
      <c r="G8" s="13">
        <f t="shared" si="0"/>
        <v>0</v>
      </c>
      <c r="H8" s="122" t="s">
        <v>182</v>
      </c>
      <c r="I8" s="127"/>
    </row>
    <row r="9" spans="1:17" ht="15.75" x14ac:dyDescent="0.25">
      <c r="A9" s="185"/>
      <c r="B9" s="185"/>
      <c r="C9" s="4"/>
      <c r="D9" s="81" t="s">
        <v>12</v>
      </c>
      <c r="E9" s="189" t="s">
        <v>4</v>
      </c>
      <c r="F9" s="190"/>
      <c r="G9" s="13">
        <f t="shared" si="0"/>
        <v>0</v>
      </c>
      <c r="H9" s="122" t="s">
        <v>183</v>
      </c>
      <c r="I9" s="127"/>
    </row>
    <row r="10" spans="1:17" ht="15.75" x14ac:dyDescent="0.25">
      <c r="A10" s="1"/>
      <c r="B10" s="1"/>
      <c r="C10" s="4"/>
      <c r="D10" s="81" t="s">
        <v>14</v>
      </c>
      <c r="E10" s="189" t="s">
        <v>4</v>
      </c>
      <c r="F10" s="190"/>
      <c r="G10" s="13">
        <f t="shared" si="0"/>
        <v>0</v>
      </c>
      <c r="H10" s="122" t="s">
        <v>184</v>
      </c>
      <c r="I10" s="127"/>
    </row>
    <row r="11" spans="1:17" ht="15.75" x14ac:dyDescent="0.25">
      <c r="A11" s="1"/>
      <c r="B11" s="1"/>
      <c r="C11" s="12"/>
      <c r="D11" s="5" t="s">
        <v>185</v>
      </c>
      <c r="E11" s="6"/>
      <c r="F11" s="6"/>
      <c r="G11" s="6"/>
      <c r="H11" s="6"/>
      <c r="I11" s="6"/>
    </row>
    <row r="12" spans="1:17" ht="15.75" x14ac:dyDescent="0.25">
      <c r="A12" s="4"/>
      <c r="B12" s="4"/>
      <c r="C12" s="4"/>
      <c r="D12" s="3" t="s">
        <v>186</v>
      </c>
      <c r="E12" s="120" t="s">
        <v>4</v>
      </c>
      <c r="F12" s="121"/>
      <c r="G12" s="103" t="s">
        <v>19</v>
      </c>
      <c r="H12" s="120"/>
      <c r="I12" s="121"/>
    </row>
    <row r="13" spans="1:17" ht="15.75" x14ac:dyDescent="0.25">
      <c r="A13" s="4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7" ht="15.75" x14ac:dyDescent="0.25">
      <c r="A14" s="4"/>
      <c r="B14" s="4"/>
      <c r="C14" s="4"/>
      <c r="D14" s="1"/>
      <c r="E14" s="1"/>
      <c r="F14" s="1"/>
      <c r="G14" s="4"/>
      <c r="H14" s="4"/>
      <c r="I14" s="4"/>
    </row>
    <row r="15" spans="1:17" ht="16.5" thickBo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17" ht="31.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74" t="s">
        <v>394</v>
      </c>
      <c r="P16" s="172" t="s">
        <v>392</v>
      </c>
      <c r="Q16" s="174" t="s">
        <v>393</v>
      </c>
    </row>
    <row r="17" spans="1:17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  <c r="P17" s="173"/>
      <c r="Q17" s="175"/>
    </row>
    <row r="18" spans="1:17" ht="15.75" x14ac:dyDescent="0.25">
      <c r="A18" s="134" t="s">
        <v>271</v>
      </c>
      <c r="B18" s="137" t="s">
        <v>36</v>
      </c>
      <c r="C18" s="140" t="s">
        <v>272</v>
      </c>
      <c r="D18" s="141" t="s">
        <v>273</v>
      </c>
      <c r="E18" s="152">
        <v>6</v>
      </c>
      <c r="F18" s="19" t="s">
        <v>274</v>
      </c>
      <c r="G18" s="20" t="s">
        <v>275</v>
      </c>
      <c r="H18" s="21" t="s">
        <v>41</v>
      </c>
      <c r="I18" s="22" t="s">
        <v>44</v>
      </c>
      <c r="J18" s="105"/>
      <c r="K18" s="105"/>
      <c r="L18" s="105"/>
      <c r="M18" s="105"/>
      <c r="N18" s="105"/>
      <c r="O18" s="105"/>
      <c r="P18" s="105"/>
      <c r="Q18" s="105"/>
    </row>
    <row r="19" spans="1:17" ht="15.75" x14ac:dyDescent="0.25">
      <c r="A19" s="135"/>
      <c r="B19" s="138"/>
      <c r="C19" s="140"/>
      <c r="D19" s="141"/>
      <c r="E19" s="142"/>
      <c r="F19" s="19" t="s">
        <v>276</v>
      </c>
      <c r="G19" s="20" t="s">
        <v>277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1519</v>
      </c>
      <c r="K26" s="117" t="s">
        <v>1467</v>
      </c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 t="s">
        <v>278</v>
      </c>
      <c r="D27" s="141" t="s">
        <v>279</v>
      </c>
      <c r="E27" s="142">
        <v>6</v>
      </c>
      <c r="F27" s="51" t="s">
        <v>280</v>
      </c>
      <c r="G27" s="20" t="s">
        <v>281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141"/>
      <c r="E28" s="142"/>
      <c r="F28" s="19" t="s">
        <v>282</v>
      </c>
      <c r="G28" s="20" t="s">
        <v>283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1519</v>
      </c>
      <c r="K35" s="117" t="s">
        <v>1494</v>
      </c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 t="s">
        <v>284</v>
      </c>
      <c r="D36" s="198" t="s">
        <v>285</v>
      </c>
      <c r="E36" s="183">
        <v>9</v>
      </c>
      <c r="F36" s="51" t="s">
        <v>286</v>
      </c>
      <c r="G36" s="87" t="s">
        <v>287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/>
      <c r="D37" s="198"/>
      <c r="E37" s="183"/>
      <c r="F37" s="19" t="s">
        <v>288</v>
      </c>
      <c r="G37" s="20" t="s">
        <v>289</v>
      </c>
      <c r="H37" s="24" t="s">
        <v>41</v>
      </c>
      <c r="I37" s="22" t="s">
        <v>44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290</v>
      </c>
      <c r="G38" s="20" t="s">
        <v>291</v>
      </c>
      <c r="H38" s="24" t="s">
        <v>41</v>
      </c>
      <c r="I38" s="22" t="s">
        <v>44</v>
      </c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25"/>
      <c r="G39" s="20"/>
      <c r="H39" s="24"/>
      <c r="I39" s="22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1519</v>
      </c>
      <c r="K44" s="117" t="s">
        <v>1483</v>
      </c>
      <c r="L44" s="105" t="s">
        <v>1566</v>
      </c>
      <c r="M44" s="117" t="s">
        <v>1519</v>
      </c>
      <c r="N44" s="117" t="s">
        <v>1486</v>
      </c>
      <c r="O44" s="105"/>
      <c r="P44" s="105"/>
      <c r="Q44" s="105"/>
    </row>
    <row r="45" spans="1:17" ht="15.75" x14ac:dyDescent="0.25">
      <c r="A45" s="135"/>
      <c r="B45" s="156" t="s">
        <v>76</v>
      </c>
      <c r="C45" s="140" t="s">
        <v>292</v>
      </c>
      <c r="D45" s="141" t="s">
        <v>108</v>
      </c>
      <c r="E45" s="142">
        <v>6</v>
      </c>
      <c r="F45" s="51" t="s">
        <v>293</v>
      </c>
      <c r="G45" s="32" t="s">
        <v>294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7"/>
      <c r="C46" s="140"/>
      <c r="D46" s="141"/>
      <c r="E46" s="142"/>
      <c r="F46" s="19" t="s">
        <v>293</v>
      </c>
      <c r="G46" s="32" t="s">
        <v>295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25" t="s">
        <v>293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19" t="s">
        <v>293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/>
      <c r="G51" s="20" t="s">
        <v>296</v>
      </c>
      <c r="H51" s="24" t="s">
        <v>111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3"/>
      <c r="F52" s="19"/>
      <c r="G52" s="20" t="s">
        <v>297</v>
      </c>
      <c r="H52" s="24" t="s">
        <v>111</v>
      </c>
      <c r="I52" s="22" t="s">
        <v>51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 t="s">
        <v>298</v>
      </c>
      <c r="D54" s="141" t="s">
        <v>117</v>
      </c>
      <c r="E54" s="142">
        <v>0</v>
      </c>
      <c r="F54" s="51"/>
      <c r="G54" s="20" t="s">
        <v>299</v>
      </c>
      <c r="H54" s="24" t="s">
        <v>111</v>
      </c>
      <c r="I54" s="22" t="s">
        <v>44</v>
      </c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 t="s">
        <v>300</v>
      </c>
      <c r="D63" s="153" t="s">
        <v>240</v>
      </c>
      <c r="E63" s="153">
        <v>6</v>
      </c>
      <c r="F63" s="63" t="s">
        <v>301</v>
      </c>
      <c r="G63" s="90"/>
      <c r="H63" s="91"/>
      <c r="I63" s="9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/>
      <c r="D64" s="154"/>
      <c r="E64" s="154"/>
      <c r="F64" s="63" t="s">
        <v>302</v>
      </c>
      <c r="G64" s="90"/>
      <c r="H64" s="91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303</v>
      </c>
      <c r="G65" s="90"/>
      <c r="H65" s="91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304</v>
      </c>
      <c r="G66" s="90"/>
      <c r="H66" s="91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305</v>
      </c>
      <c r="G67" s="90"/>
      <c r="H67" s="91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 t="s">
        <v>306</v>
      </c>
      <c r="D78" s="140" t="s">
        <v>247</v>
      </c>
      <c r="E78" s="154">
        <v>3</v>
      </c>
      <c r="F78" s="51" t="s">
        <v>307</v>
      </c>
      <c r="G78" s="20" t="s">
        <v>308</v>
      </c>
      <c r="H78" s="24" t="s">
        <v>41</v>
      </c>
      <c r="I78" s="22" t="s">
        <v>51</v>
      </c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6"/>
      <c r="B87" s="46" t="s">
        <v>309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59" t="s">
        <v>322</v>
      </c>
      <c r="B88" s="161" t="s">
        <v>36</v>
      </c>
      <c r="C88" s="140" t="s">
        <v>323</v>
      </c>
      <c r="D88" s="141" t="s">
        <v>324</v>
      </c>
      <c r="E88" s="183">
        <v>7</v>
      </c>
      <c r="F88" s="112"/>
      <c r="G88" s="20"/>
      <c r="H88" s="24"/>
      <c r="I88" s="22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83"/>
      <c r="F89" s="111" t="s">
        <v>325</v>
      </c>
      <c r="G89" s="87" t="s">
        <v>326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52" t="s">
        <v>327</v>
      </c>
      <c r="G90" s="87" t="s">
        <v>326</v>
      </c>
      <c r="H90" s="24" t="s">
        <v>41</v>
      </c>
      <c r="I90" s="22" t="s">
        <v>44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328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111" t="s">
        <v>329</v>
      </c>
      <c r="G92" s="20" t="s">
        <v>330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11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11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4"/>
      <c r="F95" s="111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 t="s">
        <v>331</v>
      </c>
      <c r="D97" s="141" t="s">
        <v>1577</v>
      </c>
      <c r="E97" s="183">
        <v>7</v>
      </c>
      <c r="F97" s="112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83"/>
      <c r="F98" s="111" t="s">
        <v>333</v>
      </c>
      <c r="G98" s="87" t="s">
        <v>1578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11" t="s">
        <v>335</v>
      </c>
      <c r="G99" s="20" t="s">
        <v>1579</v>
      </c>
      <c r="H99" s="24" t="s">
        <v>41</v>
      </c>
      <c r="I99" s="22" t="s">
        <v>44</v>
      </c>
      <c r="J99" s="105" t="s">
        <v>1519</v>
      </c>
      <c r="K99" s="105" t="s">
        <v>1488</v>
      </c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113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111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11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11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4"/>
      <c r="F104" s="111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05" t="s">
        <v>1519</v>
      </c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 t="s">
        <v>337</v>
      </c>
      <c r="D106" s="141" t="s">
        <v>338</v>
      </c>
      <c r="E106" s="183">
        <v>7</v>
      </c>
      <c r="F106" s="112" t="s">
        <v>339</v>
      </c>
      <c r="G106" s="20" t="s">
        <v>338</v>
      </c>
      <c r="H106" s="24" t="s">
        <v>41</v>
      </c>
      <c r="I106" s="22" t="s">
        <v>51</v>
      </c>
      <c r="J106" s="105" t="s">
        <v>1519</v>
      </c>
      <c r="K106" s="105" t="s">
        <v>1476</v>
      </c>
      <c r="L106" s="105" t="s">
        <v>1566</v>
      </c>
      <c r="M106" s="105" t="s">
        <v>1519</v>
      </c>
      <c r="N106" s="105" t="s">
        <v>1477</v>
      </c>
      <c r="O106" s="105"/>
      <c r="P106" s="105"/>
      <c r="Q106" s="105"/>
    </row>
    <row r="107" spans="1:17" ht="15.75" x14ac:dyDescent="0.25">
      <c r="A107" s="160"/>
      <c r="B107" s="162"/>
      <c r="C107" s="140"/>
      <c r="D107" s="141"/>
      <c r="E107" s="183"/>
      <c r="F107" s="111" t="s">
        <v>340</v>
      </c>
      <c r="G107" s="20" t="s">
        <v>341</v>
      </c>
      <c r="H107" s="24" t="s">
        <v>41</v>
      </c>
      <c r="I107" s="22" t="s">
        <v>44</v>
      </c>
      <c r="J107" s="105" t="s">
        <v>1519</v>
      </c>
      <c r="K107" s="105" t="s">
        <v>1476</v>
      </c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11" t="s">
        <v>342</v>
      </c>
      <c r="G108" s="20" t="s">
        <v>1580</v>
      </c>
      <c r="H108" s="24" t="s">
        <v>41</v>
      </c>
      <c r="I108" s="22" t="s">
        <v>44</v>
      </c>
      <c r="J108" s="105" t="s">
        <v>1519</v>
      </c>
      <c r="K108" s="105" t="s">
        <v>1477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113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111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11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11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4"/>
      <c r="F113" s="111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1519</v>
      </c>
      <c r="K114" s="117" t="s">
        <v>1475</v>
      </c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 t="s">
        <v>76</v>
      </c>
      <c r="C115" s="140" t="s">
        <v>344</v>
      </c>
      <c r="D115" s="141" t="s">
        <v>108</v>
      </c>
      <c r="E115" s="142">
        <v>6</v>
      </c>
      <c r="F115" s="112" t="s">
        <v>345</v>
      </c>
      <c r="G115" s="20" t="s">
        <v>346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40"/>
      <c r="D116" s="141"/>
      <c r="E116" s="142"/>
      <c r="F116" s="112" t="s">
        <v>345</v>
      </c>
      <c r="G116" s="87" t="s">
        <v>347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111" t="s">
        <v>345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11" t="s">
        <v>345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113" t="s">
        <v>345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111" t="s">
        <v>345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11"/>
      <c r="G121" s="20" t="s">
        <v>348</v>
      </c>
      <c r="H121" s="24" t="s">
        <v>111</v>
      </c>
      <c r="I121" s="22" t="s">
        <v>44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3"/>
      <c r="F122" s="11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05" t="s">
        <v>1519</v>
      </c>
      <c r="K123" s="105" t="s">
        <v>1517</v>
      </c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 t="s">
        <v>349</v>
      </c>
      <c r="D124" s="141" t="s">
        <v>117</v>
      </c>
      <c r="E124" s="142">
        <v>0</v>
      </c>
      <c r="F124" s="112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11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11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13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11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11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11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3"/>
      <c r="F131" s="111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 t="s">
        <v>350</v>
      </c>
      <c r="D133" s="140" t="s">
        <v>240</v>
      </c>
      <c r="E133" s="153">
        <v>6</v>
      </c>
      <c r="F133" s="63" t="s">
        <v>351</v>
      </c>
      <c r="G133" s="94"/>
      <c r="H133" s="95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352</v>
      </c>
      <c r="G134" s="94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353</v>
      </c>
      <c r="G135" s="94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354</v>
      </c>
      <c r="G136" s="94"/>
      <c r="H136" s="64"/>
      <c r="I136" s="65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5"/>
      <c r="F137" s="63" t="s">
        <v>355</v>
      </c>
      <c r="G137" s="94"/>
      <c r="H137" s="64"/>
      <c r="I137" s="65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112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11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11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113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11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11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11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70"/>
      <c r="F146" s="111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109"/>
      <c r="E147" s="109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 t="s">
        <v>356</v>
      </c>
      <c r="D148" s="140" t="s">
        <v>247</v>
      </c>
      <c r="E148" s="154">
        <v>3</v>
      </c>
      <c r="F148" s="112" t="s">
        <v>357</v>
      </c>
      <c r="G148" s="20" t="s">
        <v>358</v>
      </c>
      <c r="H148" s="24" t="s">
        <v>41</v>
      </c>
      <c r="I148" s="22" t="s">
        <v>359</v>
      </c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11"/>
      <c r="G149" s="20"/>
      <c r="H149" s="24"/>
      <c r="I149" s="22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11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113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11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11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11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5"/>
      <c r="F155" s="111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 t="s">
        <v>1519</v>
      </c>
      <c r="K156" s="105" t="s">
        <v>1517</v>
      </c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72" t="s">
        <v>360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17" t="s">
        <v>1519</v>
      </c>
      <c r="K157" s="117" t="s">
        <v>1516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78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  <c r="P158" s="105"/>
      <c r="Q158" s="105"/>
    </row>
  </sheetData>
  <mergeCells count="88">
    <mergeCell ref="C148:C156"/>
    <mergeCell ref="D148:D155"/>
    <mergeCell ref="E148:E155"/>
    <mergeCell ref="C133:C138"/>
    <mergeCell ref="D133:D137"/>
    <mergeCell ref="E133:E137"/>
    <mergeCell ref="C139:C147"/>
    <mergeCell ref="D139:D146"/>
    <mergeCell ref="E139:E146"/>
    <mergeCell ref="C115:C123"/>
    <mergeCell ref="D115:D122"/>
    <mergeCell ref="E115:E122"/>
    <mergeCell ref="C124:C132"/>
    <mergeCell ref="D124:D131"/>
    <mergeCell ref="E124:E131"/>
    <mergeCell ref="N16:N17"/>
    <mergeCell ref="O16:O17"/>
    <mergeCell ref="P16:P17"/>
    <mergeCell ref="Q16:Q17"/>
    <mergeCell ref="A88:A157"/>
    <mergeCell ref="B88:B114"/>
    <mergeCell ref="C88:C96"/>
    <mergeCell ref="D88:D95"/>
    <mergeCell ref="E88:E95"/>
    <mergeCell ref="C97:C105"/>
    <mergeCell ref="D97:D104"/>
    <mergeCell ref="E97:E104"/>
    <mergeCell ref="C106:C114"/>
    <mergeCell ref="D106:D113"/>
    <mergeCell ref="E106:E113"/>
    <mergeCell ref="B115:B156"/>
    <mergeCell ref="K16:K17"/>
    <mergeCell ref="C69:C77"/>
    <mergeCell ref="D69:D76"/>
    <mergeCell ref="E69:E76"/>
    <mergeCell ref="M16:M17"/>
    <mergeCell ref="L16:L17"/>
    <mergeCell ref="E54:E61"/>
    <mergeCell ref="C63:C68"/>
    <mergeCell ref="D63:D67"/>
    <mergeCell ref="E63:E67"/>
    <mergeCell ref="E27:E34"/>
    <mergeCell ref="C36:C44"/>
    <mergeCell ref="D36:D43"/>
    <mergeCell ref="E36:E43"/>
    <mergeCell ref="H16:H17"/>
    <mergeCell ref="I16:I17"/>
    <mergeCell ref="B16:D16"/>
    <mergeCell ref="E16:E17"/>
    <mergeCell ref="F16:F17"/>
    <mergeCell ref="G16:G17"/>
    <mergeCell ref="J16:J17"/>
    <mergeCell ref="A18:A87"/>
    <mergeCell ref="B18:B44"/>
    <mergeCell ref="C18:C26"/>
    <mergeCell ref="D18:D25"/>
    <mergeCell ref="E18:E25"/>
    <mergeCell ref="C27:C35"/>
    <mergeCell ref="D27:D34"/>
    <mergeCell ref="B45:B86"/>
    <mergeCell ref="C45:C53"/>
    <mergeCell ref="D45:D52"/>
    <mergeCell ref="E45:E52"/>
    <mergeCell ref="C54:C62"/>
    <mergeCell ref="D54:D61"/>
    <mergeCell ref="C78:C86"/>
    <mergeCell ref="D78:D85"/>
    <mergeCell ref="E78:E85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63:H67">
    <cfRule type="expression" dxfId="47" priority="5">
      <formula>$I63=#REF!</formula>
    </cfRule>
    <cfRule type="expression" dxfId="46" priority="6">
      <formula>$I63=#REF!</formula>
    </cfRule>
    <cfRule type="expression" dxfId="45" priority="7">
      <formula>$I63=#REF!</formula>
    </cfRule>
    <cfRule type="expression" dxfId="44" priority="8">
      <formula>$I63=#REF!</formula>
    </cfRule>
  </conditionalFormatting>
  <conditionalFormatting sqref="H134:H137">
    <cfRule type="expression" dxfId="43" priority="1">
      <formula>$I134=#REF!</formula>
    </cfRule>
    <cfRule type="expression" dxfId="42" priority="2">
      <formula>$I134=#REF!</formula>
    </cfRule>
    <cfRule type="expression" dxfId="41" priority="3">
      <formula>$I134=#REF!</formula>
    </cfRule>
    <cfRule type="expression" dxfId="40" priority="4">
      <formula>$I134=#REF!</formula>
    </cfRule>
  </conditionalFormatting>
  <dataValidations count="2">
    <dataValidation type="list" allowBlank="1" showInputMessage="1" showErrorMessage="1" sqref="H45:H52 H18:H43 H54:H86 H138:H156 H88:H133" xr:uid="{00000000-0002-0000-0C00-000000000000}">
      <formula1>"Obligatoire,Option"</formula1>
    </dataValidation>
    <dataValidation type="list" allowBlank="1" showInputMessage="1" showErrorMessage="1" sqref="I77 I68 I62 I26 I86 I35 I147 I132 I123 I105 I96 I156 I114 I138" xr:uid="{00000000-0002-0000-0C00-000001000000}">
      <formula1>$C$12:$C$22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3">
        <x14:dataValidation type="list" allowBlank="1" showInputMessage="1" showErrorMessage="1" xr:uid="{00000000-0002-0000-0C00-000002000000}">
          <x14:formula1>
            <xm:f>'C:\Users\mapierro\Desktop\outil maquette\01.11_UFR LANGUES\[LICENCE  LEA - 13042022 DAF.xlsx]Paramétrage'!#REF!</xm:f>
          </x14:formula1>
          <xm:sqref>E12:E13 E3:E10 I148:I155 I88:I95 I124:I131 I115:I122 I97:I104 I139:I146 I106:I113 I133 I36:I43 I27:I34 I78:I85 I18:I25 I45:I52 I69:I76 I54:I61 I63:I67</xm:sqref>
        </x14:dataValidation>
        <x14:dataValidation type="list" allowBlank="1" showInputMessage="1" showErrorMessage="1" xr:uid="{00000000-0002-0000-0C00-000003000000}">
          <x14:formula1>
            <xm:f>'PARAMETRE L3'!$A$1:$E$1</xm:f>
          </x14:formula1>
          <xm:sqref>P18:P87 J39:J87 P89 M89 M106 J89:J109 J114 J18:J37 M18:M87 J156:J157 J123</xm:sqref>
        </x14:dataValidation>
        <x14:dataValidation type="list" allowBlank="1" showInputMessage="1" showErrorMessage="1" xr:uid="{00000000-0002-0000-0C00-000004000000}">
          <x14:formula1>
            <xm:f>OFFSET('PARAMETRE L3'!$A$1,1,MATCH($J$18,'PARAMETRE L3'!$A$1:$E$1,0)-1,COUNTA(OFFSET('PARAMETRE L3'!$A$1,1,MATCH($J$18,'PARAMETRE L3'!$A$1:$E$1,0)-1,1048575,1)),1)</xm:f>
          </x14:formula1>
          <xm:sqref>K18 N18 Q18 K27 N106 N89 Q89 K89:K98 K100:K109 K114 K156:K157 K123</xm:sqref>
        </x14:dataValidation>
        <x14:dataValidation type="list" allowBlank="1" showInputMessage="1" showErrorMessage="1" xr:uid="{00000000-0002-0000-0C00-000005000000}">
          <x14:formula1>
            <xm:f>OFFSET('PARAMETRE L3'!$A$1,1,MATCH($J$19,'PARAMETRE L3'!$A$1:$E$1,0)-1,COUNTA(OFFSET('PARAMETRE L3'!$A$1,1,MATCH($J$19,'PARAMETRE L3'!$A$1:$E$1,0)-1,1048575,1)),1)</xm:f>
          </x14:formula1>
          <xm:sqref>K19 N19 Q19 K28</xm:sqref>
        </x14:dataValidation>
        <x14:dataValidation type="list" allowBlank="1" showInputMessage="1" showErrorMessage="1" xr:uid="{00000000-0002-0000-0C00-000006000000}">
          <x14:formula1>
            <xm:f>OFFSET('PARAMETRE L3'!$A$1,1,MATCH($J$20,'PARAMETRE L3'!$A$1:$E$1,0)-1,COUNTA(OFFSET('PARAMETRE L3'!$A$1,1,MATCH($J$20,'PARAMETRE L3'!$A$1:$E$1,0)-1,1048575,1)),1)</xm:f>
          </x14:formula1>
          <xm:sqref>K20 N20 Q20</xm:sqref>
        </x14:dataValidation>
        <x14:dataValidation type="list" allowBlank="1" showInputMessage="1" showErrorMessage="1" xr:uid="{00000000-0002-0000-0C00-000007000000}">
          <x14:formula1>
            <xm:f>OFFSET('PARAMETRE L3'!$A$1,1,MATCH($J$21,'PARAMETRE L3'!$A$1:$E$1,0)-1,COUNTA(OFFSET('PARAMETRE L3'!$A$1,1,MATCH($J$21,'PARAMETRE L3'!$A$1:$E$1,0)-1,1048575,1)),1)</xm:f>
          </x14:formula1>
          <xm:sqref>K21 N21 Q21</xm:sqref>
        </x14:dataValidation>
        <x14:dataValidation type="list" allowBlank="1" showInputMessage="1" showErrorMessage="1" xr:uid="{00000000-0002-0000-0C00-000008000000}">
          <x14:formula1>
            <xm:f>OFFSET('PARAMETRE L3'!$A$1,1,MATCH($J$22,'PARAMETRE L3'!$A$1:$E$1,0)-1,COUNTA(OFFSET('PARAMETRE L3'!$A$1,1,MATCH($J$22,'PARAMETRE L3'!$A$1:$E$1,0)-1,1048575,1)),1)</xm:f>
          </x14:formula1>
          <xm:sqref>K22 N22 Q22</xm:sqref>
        </x14:dataValidation>
        <x14:dataValidation type="list" allowBlank="1" showInputMessage="1" showErrorMessage="1" xr:uid="{00000000-0002-0000-0C00-000009000000}">
          <x14:formula1>
            <xm:f>OFFSET('PARAMETRE L3'!$A$1,1,MATCH($J$23,'PARAMETRE L3'!$A$1:$E$1,0)-1,COUNTA(OFFSET('PARAMETRE L3'!$A$1,1,MATCH($J$23,'PARAMETRE L3'!$A$1:$E$1,0)-1,1048575,1)),1)</xm:f>
          </x14:formula1>
          <xm:sqref>K23 N23 Q23</xm:sqref>
        </x14:dataValidation>
        <x14:dataValidation type="list" allowBlank="1" showInputMessage="1" showErrorMessage="1" xr:uid="{00000000-0002-0000-0C00-00000A000000}">
          <x14:formula1>
            <xm:f>OFFSET('PARAMETRE L3'!$A$1,1,MATCH($J$24,'PARAMETRE L3'!$A$1:$E$1,0)-1,COUNTA(OFFSET('PARAMETRE L3'!$A$1,1,MATCH($J$24,'PARAMETRE L3'!$A$1:$E$1,0)-1,1048575,1)),1)</xm:f>
          </x14:formula1>
          <xm:sqref>K24 N24 Q24</xm:sqref>
        </x14:dataValidation>
        <x14:dataValidation type="list" allowBlank="1" showInputMessage="1" showErrorMessage="1" xr:uid="{00000000-0002-0000-0C00-00000B000000}">
          <x14:formula1>
            <xm:f>OFFSET('PARAMETRE L3'!$A$1,1,MATCH($J$25,'PARAMETRE L3'!$A$1:$E$1,0)-1,COUNTA(OFFSET('PARAMETRE L3'!$A$1,1,MATCH($J$25,'PARAMETRE L3'!$A$1:$E$1,0)-1,1048575,1)),1)</xm:f>
          </x14:formula1>
          <xm:sqref>K25 N25 Q25</xm:sqref>
        </x14:dataValidation>
        <x14:dataValidation type="list" allowBlank="1" showInputMessage="1" showErrorMessage="1" xr:uid="{00000000-0002-0000-0C00-00000C000000}">
          <x14:formula1>
            <xm:f>OFFSET('PARAMETRE L3'!$A$1,1,MATCH($J$26,'PARAMETRE L3'!$A$1:$E$1,0)-1,COUNTA(OFFSET('PARAMETRE L3'!$A$1,1,MATCH($J$26,'PARAMETRE L3'!$A$1:$E$1,0)-1,1048575,1)),1)</xm:f>
          </x14:formula1>
          <xm:sqref>K26 N26 Q26 K35 K44 N44</xm:sqref>
        </x14:dataValidation>
        <x14:dataValidation type="list" allowBlank="1" showInputMessage="1" showErrorMessage="1" xr:uid="{00000000-0002-0000-0C00-00000D000000}">
          <x14:formula1>
            <xm:f>OFFSET('PARAMETRE L3'!$A$1,1,MATCH($J$27,'PARAMETRE L3'!$A$1:$E$1,0)-1,COUNTA(OFFSET('PARAMETRE L3'!$A$1,1,MATCH($J$27,'PARAMETRE L3'!$A$1:$E$1,0)-1,1048575,1)),1)</xm:f>
          </x14:formula1>
          <xm:sqref>Q27 N27</xm:sqref>
        </x14:dataValidation>
        <x14:dataValidation type="list" allowBlank="1" showInputMessage="1" showErrorMessage="1" xr:uid="{00000000-0002-0000-0C00-00000E000000}">
          <x14:formula1>
            <xm:f>OFFSET('PARAMETRE L3'!$A$1,1,MATCH($J$28,'PARAMETRE L3'!$A$1:$E$1,0)-1,COUNTA(OFFSET('PARAMETRE L3'!$A$1,1,MATCH($J$28,'PARAMETRE L3'!$A$1:$E$1,0)-1,1048575,1)),1)</xm:f>
          </x14:formula1>
          <xm:sqref>Q28 N28</xm:sqref>
        </x14:dataValidation>
        <x14:dataValidation type="list" allowBlank="1" showInputMessage="1" showErrorMessage="1" xr:uid="{00000000-0002-0000-0C00-00000F000000}">
          <x14:formula1>
            <xm:f>OFFSET('PARAMETRE L3'!$A$1,1,MATCH($J$29,'PARAMETRE L3'!$A$1:$E$1,0)-1,COUNTA(OFFSET('PARAMETRE L3'!$A$1,1,MATCH($J$29,'PARAMETRE L3'!$A$1:$E$1,0)-1,1048575,1)),1)</xm:f>
          </x14:formula1>
          <xm:sqref>K29 N29 Q29</xm:sqref>
        </x14:dataValidation>
        <x14:dataValidation type="list" allowBlank="1" showInputMessage="1" showErrorMessage="1" xr:uid="{00000000-0002-0000-0C00-000010000000}">
          <x14:formula1>
            <xm:f>OFFSET('PARAMETRE L3'!$A$1,1,MATCH($J$30,'PARAMETRE L3'!$A$1:$E$1,0)-1,COUNTA(OFFSET('PARAMETRE L3'!$A$1,1,MATCH($J$30,'PARAMETRE L3'!$A$1:$E$1,0)-1,1048575,1)),1)</xm:f>
          </x14:formula1>
          <xm:sqref>K30 N30 Q30</xm:sqref>
        </x14:dataValidation>
        <x14:dataValidation type="list" allowBlank="1" showInputMessage="1" showErrorMessage="1" xr:uid="{00000000-0002-0000-0C00-000011000000}">
          <x14:formula1>
            <xm:f>OFFSET('PARAMETRE L3'!$A$1,1,MATCH($J$31,'PARAMETRE L3'!$A$1:$E$1,0)-1,COUNTA(OFFSET('PARAMETRE L3'!$A$1,1,MATCH($J$31,'PARAMETRE L3'!$A$1:$E$1,0)-1,1048575,1)),1)</xm:f>
          </x14:formula1>
          <xm:sqref>K31 N31 Q31</xm:sqref>
        </x14:dataValidation>
        <x14:dataValidation type="list" allowBlank="1" showInputMessage="1" showErrorMessage="1" xr:uid="{00000000-0002-0000-0C00-000012000000}">
          <x14:formula1>
            <xm:f>OFFSET('PARAMETRE L3'!$A$1,1,MATCH($J$32,'PARAMETRE L3'!$A$1:$E$1,0)-1,COUNTA(OFFSET('PARAMETRE L3'!$A$1,1,MATCH($J$32,'PARAMETRE L3'!$A$1:$E$1,0)-1,1048575,1)),1)</xm:f>
          </x14:formula1>
          <xm:sqref>K32 N32 Q32</xm:sqref>
        </x14:dataValidation>
        <x14:dataValidation type="list" allowBlank="1" showInputMessage="1" showErrorMessage="1" xr:uid="{00000000-0002-0000-0C00-000013000000}">
          <x14:formula1>
            <xm:f>OFFSET('PARAMETRE L3'!$A$1,1,MATCH($J$33,'PARAMETRE L3'!$A$1:$E$1,0)-1,COUNTA(OFFSET('PARAMETRE L3'!$A$1,1,MATCH($J$33,'PARAMETRE L3'!$A$1:$E$1,0)-1,1048575,1)),1)</xm:f>
          </x14:formula1>
          <xm:sqref>K33 N33 Q33</xm:sqref>
        </x14:dataValidation>
        <x14:dataValidation type="list" allowBlank="1" showInputMessage="1" showErrorMessage="1" xr:uid="{00000000-0002-0000-0C00-000014000000}">
          <x14:formula1>
            <xm:f>OFFSET('PARAMETRE L3'!$A$1,1,MATCH($J$34,'PARAMETRE L3'!$A$1:$E$1,0)-1,COUNTA(OFFSET('PARAMETRE L3'!$A$1,1,MATCH($J$34,'PARAMETRE L3'!$A$1:$E$1,0)-1,1048575,1)),1)</xm:f>
          </x14:formula1>
          <xm:sqref>K34 N34 Q34</xm:sqref>
        </x14:dataValidation>
        <x14:dataValidation type="list" allowBlank="1" showInputMessage="1" showErrorMessage="1" xr:uid="{00000000-0002-0000-0C00-000015000000}">
          <x14:formula1>
            <xm:f>OFFSET('PARAMETRE L3'!$A$1,1,MATCH($J$35,'PARAMETRE L3'!$A$1:$E$1,0)-1,COUNTA(OFFSET('PARAMETRE L3'!$A$1,1,MATCH($J$35,'PARAMETRE L3'!$A$1:$E$1,0)-1,1048575,1)),1)</xm:f>
          </x14:formula1>
          <xm:sqref>Q35 N35</xm:sqref>
        </x14:dataValidation>
        <x14:dataValidation type="list" allowBlank="1" showInputMessage="1" showErrorMessage="1" xr:uid="{00000000-0002-0000-0C00-000016000000}">
          <x14:formula1>
            <xm:f>OFFSET('PARAMETRE L3'!$A$1,1,MATCH($J$36,'PARAMETRE L3'!$A$1:$E$1,0)-1,COUNTA(OFFSET('PARAMETRE L3'!$A$1,1,MATCH($J$36,'PARAMETRE L3'!$A$1:$E$1,0)-1,1048575,1)),1)</xm:f>
          </x14:formula1>
          <xm:sqref>K36 N36 Q36</xm:sqref>
        </x14:dataValidation>
        <x14:dataValidation type="list" allowBlank="1" showInputMessage="1" showErrorMessage="1" xr:uid="{00000000-0002-0000-0C00-000017000000}">
          <x14:formula1>
            <xm:f>OFFSET('PARAMETRE L3'!$A$1,1,MATCH($J$37,'PARAMETRE L3'!$A$1:$E$1,0)-1,COUNTA(OFFSET('PARAMETRE L3'!$A$1,1,MATCH($J$37,'PARAMETRE L3'!$A$1:$E$1,0)-1,1048575,1)),1)</xm:f>
          </x14:formula1>
          <xm:sqref>N37 Q37 K99 K37</xm:sqref>
        </x14:dataValidation>
        <x14:dataValidation type="list" allowBlank="1" showInputMessage="1" showErrorMessage="1" xr:uid="{00000000-0002-0000-0C00-000018000000}">
          <x14:formula1>
            <xm:f>OFFSET('PARAMETRE L3'!$A$1,1,MATCH($J$39,'PARAMETRE L3'!$A$1:$E$1,0)-1,COUNTA(OFFSET('PARAMETRE L3'!$A$1,1,MATCH($J$39,'PARAMETRE L3'!$A$1:$E$1,0)-1,1048575,1)),1)</xm:f>
          </x14:formula1>
          <xm:sqref>K39 N39 Q39</xm:sqref>
        </x14:dataValidation>
        <x14:dataValidation type="list" allowBlank="1" showInputMessage="1" showErrorMessage="1" xr:uid="{00000000-0002-0000-0C00-000019000000}">
          <x14:formula1>
            <xm:f>OFFSET('PARAMETRE L3'!$A$1,1,MATCH($J$40,'PARAMETRE L3'!$A$1:$E$1,0)-1,COUNTA(OFFSET('PARAMETRE L3'!$A$1,1,MATCH($J$40,'PARAMETRE L3'!$A$1:$E$1,0)-1,1048575,1)),1)</xm:f>
          </x14:formula1>
          <xm:sqref>K40 N40 Q40</xm:sqref>
        </x14:dataValidation>
        <x14:dataValidation type="list" allowBlank="1" showInputMessage="1" showErrorMessage="1" xr:uid="{00000000-0002-0000-0C00-00001A000000}">
          <x14:formula1>
            <xm:f>OFFSET('PARAMETRE L3'!$A$1,1,MATCH($J$41,'PARAMETRE L3'!$A$1:$E$1,0)-1,COUNTA(OFFSET('PARAMETRE L3'!$A$1,1,MATCH($J$41,'PARAMETRE L3'!$A$1:$E$1,0)-1,1048575,1)),1)</xm:f>
          </x14:formula1>
          <xm:sqref>K41 N41 Q41</xm:sqref>
        </x14:dataValidation>
        <x14:dataValidation type="list" allowBlank="1" showInputMessage="1" showErrorMessage="1" xr:uid="{00000000-0002-0000-0C00-00001B000000}">
          <x14:formula1>
            <xm:f>OFFSET('PARAMETRE L3'!$A$1,1,MATCH($J$42,'PARAMETRE L3'!$A$1:$E$1,0)-1,COUNTA(OFFSET('PARAMETRE L3'!$A$1,1,MATCH($J$42,'PARAMETRE L3'!$A$1:$E$1,0)-1,1048575,1)),1)</xm:f>
          </x14:formula1>
          <xm:sqref>K42 N42 Q42</xm:sqref>
        </x14:dataValidation>
        <x14:dataValidation type="list" allowBlank="1" showInputMessage="1" showErrorMessage="1" xr:uid="{00000000-0002-0000-0C00-00001C000000}">
          <x14:formula1>
            <xm:f>OFFSET('PARAMETRE L3'!$A$1,1,MATCH($J$43,'PARAMETRE L3'!$A$1:$E$1,0)-1,COUNTA(OFFSET('PARAMETRE L3'!$A$1,1,MATCH($J$43,'PARAMETRE L3'!$A$1:$E$1,0)-1,1048575,1)),1)</xm:f>
          </x14:formula1>
          <xm:sqref>K43 N43 Q43</xm:sqref>
        </x14:dataValidation>
        <x14:dataValidation type="list" allowBlank="1" showInputMessage="1" showErrorMessage="1" xr:uid="{00000000-0002-0000-0C00-00001D000000}">
          <x14:formula1>
            <xm:f>OFFSET('PARAMETRE L3'!$A$1,1,MATCH($J$44,'PARAMETRE L3'!$A$1:$E$1,0)-1,COUNTA(OFFSET('PARAMETRE L3'!$A$1,1,MATCH($J$44,'PARAMETRE L3'!$A$1:$E$1,0)-1,1048575,1)),1)</xm:f>
          </x14:formula1>
          <xm:sqref>Q44</xm:sqref>
        </x14:dataValidation>
        <x14:dataValidation type="list" allowBlank="1" showInputMessage="1" showErrorMessage="1" xr:uid="{00000000-0002-0000-0C00-00001E000000}">
          <x14:formula1>
            <xm:f>OFFSET('PARAMETRE L3'!$A$1,1,MATCH($J$45,'PARAMETRE L3'!$A$1:$E$1,0)-1,COUNTA(OFFSET('PARAMETRE L3'!$A$1,1,MATCH($J$45,'PARAMETRE L3'!$A$1:$E$1,0)-1,1048575,1)),1)</xm:f>
          </x14:formula1>
          <xm:sqref>K45 N45 Q45</xm:sqref>
        </x14:dataValidation>
        <x14:dataValidation type="list" allowBlank="1" showInputMessage="1" showErrorMessage="1" xr:uid="{00000000-0002-0000-0C00-00001F000000}">
          <x14:formula1>
            <xm:f>OFFSET('PARAMETRE L3'!$A$1,1,MATCH($J$46,'PARAMETRE L3'!$A$1:$E$1,0)-1,COUNTA(OFFSET('PARAMETRE L3'!$A$1,1,MATCH($J$46,'PARAMETRE L3'!$A$1:$E$1,0)-1,1048575,1)),1)</xm:f>
          </x14:formula1>
          <xm:sqref>K46 N46 Q46</xm:sqref>
        </x14:dataValidation>
        <x14:dataValidation type="list" allowBlank="1" showInputMessage="1" showErrorMessage="1" xr:uid="{00000000-0002-0000-0C00-000020000000}">
          <x14:formula1>
            <xm:f>OFFSET('PARAMETRE L3'!$A$1,1,MATCH($J$47,'PARAMETRE L3'!$A$1:$E$1,0)-1,COUNTA(OFFSET('PARAMETRE L3'!$A$1,1,MATCH($J$47,'PARAMETRE L3'!$A$1:$E$1,0)-1,1048575,1)),1)</xm:f>
          </x14:formula1>
          <xm:sqref>K47 N47 Q47</xm:sqref>
        </x14:dataValidation>
        <x14:dataValidation type="list" allowBlank="1" showInputMessage="1" showErrorMessage="1" xr:uid="{00000000-0002-0000-0C00-000021000000}">
          <x14:formula1>
            <xm:f>OFFSET('PARAMETRE L3'!$A$1,1,MATCH($J$48,'PARAMETRE L3'!$A$1:$E$1,0)-1,COUNTA(OFFSET('PARAMETRE L3'!$A$1,1,MATCH($J$48,'PARAMETRE L3'!$A$1:$E$1,0)-1,1048575,1)),1)</xm:f>
          </x14:formula1>
          <xm:sqref>K48 N48 Q48</xm:sqref>
        </x14:dataValidation>
        <x14:dataValidation type="list" allowBlank="1" showInputMessage="1" showErrorMessage="1" xr:uid="{00000000-0002-0000-0C00-000022000000}">
          <x14:formula1>
            <xm:f>OFFSET('PARAMETRE L3'!$A$1,1,MATCH($J$49,'PARAMETRE L3'!$A$1:$E$1,0)-1,COUNTA(OFFSET('PARAMETRE L3'!$A$1,1,MATCH($J$49,'PARAMETRE L3'!$A$1:$E$1,0)-1,1048575,1)),1)</xm:f>
          </x14:formula1>
          <xm:sqref>K49 N49 Q49</xm:sqref>
        </x14:dataValidation>
        <x14:dataValidation type="list" allowBlank="1" showInputMessage="1" showErrorMessage="1" xr:uid="{00000000-0002-0000-0C00-000023000000}">
          <x14:formula1>
            <xm:f>OFFSET('PARAMETRE L3'!$A$1,1,MATCH($J$50,'PARAMETRE L3'!$A$1:$E$1,0)-1,COUNTA(OFFSET('PARAMETRE L3'!$A$1,1,MATCH($J$50,'PARAMETRE L3'!$A$1:$E$1,0)-1,1048575,1)),1)</xm:f>
          </x14:formula1>
          <xm:sqref>K50 N50 Q50</xm:sqref>
        </x14:dataValidation>
        <x14:dataValidation type="list" allowBlank="1" showInputMessage="1" showErrorMessage="1" xr:uid="{00000000-0002-0000-0C00-000024000000}">
          <x14:formula1>
            <xm:f>OFFSET('PARAMETRE L3'!$A$1,1,MATCH($J$51,'PARAMETRE L3'!$A$1:$E$1,0)-1,COUNTA(OFFSET('PARAMETRE L3'!$A$1,1,MATCH($J$51,'PARAMETRE L3'!$A$1:$E$1,0)-1,1048575,1)),1)</xm:f>
          </x14:formula1>
          <xm:sqref>K51 N51 Q51</xm:sqref>
        </x14:dataValidation>
        <x14:dataValidation type="list" allowBlank="1" showInputMessage="1" showErrorMessage="1" xr:uid="{00000000-0002-0000-0C00-000025000000}">
          <x14:formula1>
            <xm:f>OFFSET('PARAMETRE L3'!$A$1,1,MATCH($J$52,'PARAMETRE L3'!$A$1:$E$1,0)-1,COUNTA(OFFSET('PARAMETRE L3'!$A$1,1,MATCH($J$52,'PARAMETRE L3'!$A$1:$E$1,0)-1,1048575,1)),1)</xm:f>
          </x14:formula1>
          <xm:sqref>K52 N52 Q52</xm:sqref>
        </x14:dataValidation>
        <x14:dataValidation type="list" allowBlank="1" showInputMessage="1" showErrorMessage="1" xr:uid="{00000000-0002-0000-0C00-000026000000}">
          <x14:formula1>
            <xm:f>OFFSET('PARAMETRE L3'!$A$1,1,MATCH($J$53,'PARAMETRE L3'!$A$1:$E$1,0)-1,COUNTA(OFFSET('PARAMETRE L3'!$A$1,1,MATCH($J$53,'PARAMETRE L3'!$A$1:$E$1,0)-1,1048575,1)),1)</xm:f>
          </x14:formula1>
          <xm:sqref>K53 N53 Q53</xm:sqref>
        </x14:dataValidation>
        <x14:dataValidation type="list" allowBlank="1" showInputMessage="1" showErrorMessage="1" xr:uid="{00000000-0002-0000-0C00-000027000000}">
          <x14:formula1>
            <xm:f>OFFSET('PARAMETRE L3'!$A$1,1,MATCH($J$54,'PARAMETRE L3'!$A$1:$E$1,0)-1,COUNTA(OFFSET('PARAMETRE L3'!$A$1,1,MATCH($J$54,'PARAMETRE L3'!$A$1:$E$1,0)-1,1048575,1)),1)</xm:f>
          </x14:formula1>
          <xm:sqref>K54 N54 Q54</xm:sqref>
        </x14:dataValidation>
        <x14:dataValidation type="list" allowBlank="1" showInputMessage="1" showErrorMessage="1" xr:uid="{00000000-0002-0000-0C00-000028000000}">
          <x14:formula1>
            <xm:f>OFFSET('PARAMETRE L3'!$A$1,1,MATCH($J$55,'PARAMETRE L3'!$A$1:$E$1,0)-1,COUNTA(OFFSET('PARAMETRE L3'!$A$1,1,MATCH($J$55,'PARAMETRE L3'!$A$1:$E$1,0)-1,1048575,1)),1)</xm:f>
          </x14:formula1>
          <xm:sqref>K55 N55 Q55</xm:sqref>
        </x14:dataValidation>
        <x14:dataValidation type="list" allowBlank="1" showInputMessage="1" showErrorMessage="1" xr:uid="{00000000-0002-0000-0C00-000029000000}">
          <x14:formula1>
            <xm:f>OFFSET('PARAMETRE L3'!$A$1,1,MATCH($J$56,'PARAMETRE L3'!$A$1:$E$1,0)-1,COUNTA(OFFSET('PARAMETRE L3'!$A$1,1,MATCH($J$56,'PARAMETRE L3'!$A$1:$E$1,0)-1,1048575,1)),1)</xm:f>
          </x14:formula1>
          <xm:sqref>K56 N56 Q56</xm:sqref>
        </x14:dataValidation>
        <x14:dataValidation type="list" allowBlank="1" showInputMessage="1" showErrorMessage="1" xr:uid="{00000000-0002-0000-0C00-00002A000000}">
          <x14:formula1>
            <xm:f>OFFSET('PARAMETRE L3'!$A$1,1,MATCH($J$57,'PARAMETRE L3'!$A$1:$E$1,0)-1,COUNTA(OFFSET('PARAMETRE L3'!$A$1,1,MATCH($J$57,'PARAMETRE L3'!$A$1:$E$1,0)-1,1048575,1)),1)</xm:f>
          </x14:formula1>
          <xm:sqref>K57 N57 Q57</xm:sqref>
        </x14:dataValidation>
        <x14:dataValidation type="list" allowBlank="1" showInputMessage="1" showErrorMessage="1" xr:uid="{00000000-0002-0000-0C00-00002B000000}">
          <x14:formula1>
            <xm:f>OFFSET('PARAMETRE L3'!$A$1,1,MATCH($J$58,'PARAMETRE L3'!$A$1:$E$1,0)-1,COUNTA(OFFSET('PARAMETRE L3'!$A$1,1,MATCH($J$58,'PARAMETRE L3'!$A$1:$E$1,0)-1,1048575,1)),1)</xm:f>
          </x14:formula1>
          <xm:sqref>K58 N58 Q58</xm:sqref>
        </x14:dataValidation>
        <x14:dataValidation type="list" allowBlank="1" showInputMessage="1" showErrorMessage="1" xr:uid="{00000000-0002-0000-0C00-00002C000000}">
          <x14:formula1>
            <xm:f>OFFSET('PARAMETRE L3'!$A$1,1,MATCH($J$59,'PARAMETRE L3'!$A$1:$E$1,0)-1,COUNTA(OFFSET('PARAMETRE L3'!$A$1,1,MATCH($J$59,'PARAMETRE L3'!$A$1:$E$1,0)-1,1048575,1)),1)</xm:f>
          </x14:formula1>
          <xm:sqref>K59 N59 Q59</xm:sqref>
        </x14:dataValidation>
        <x14:dataValidation type="list" allowBlank="1" showInputMessage="1" showErrorMessage="1" xr:uid="{00000000-0002-0000-0C00-00002D000000}">
          <x14:formula1>
            <xm:f>OFFSET('PARAMETRE L3'!$A$1,1,MATCH($J$60,'PARAMETRE L3'!$A$1:$E$1,0)-1,COUNTA(OFFSET('PARAMETRE L3'!$A$1,1,MATCH($J$60,'PARAMETRE L3'!$A$1:$E$1,0)-1,1048575,1)),1)</xm:f>
          </x14:formula1>
          <xm:sqref>K60 N60 Q60</xm:sqref>
        </x14:dataValidation>
        <x14:dataValidation type="list" allowBlank="1" showInputMessage="1" showErrorMessage="1" xr:uid="{00000000-0002-0000-0C00-00002E000000}">
          <x14:formula1>
            <xm:f>OFFSET('PARAMETRE L3'!$A$1,1,MATCH($J$61,'PARAMETRE L3'!$A$1:$E$1,0)-1,COUNTA(OFFSET('PARAMETRE L3'!$A$1,1,MATCH($J$61,'PARAMETRE L3'!$A$1:$E$1,0)-1,1048575,1)),1)</xm:f>
          </x14:formula1>
          <xm:sqref>K61 N61 Q61</xm:sqref>
        </x14:dataValidation>
        <x14:dataValidation type="list" allowBlank="1" showInputMessage="1" showErrorMessage="1" xr:uid="{00000000-0002-0000-0C00-00002F000000}">
          <x14:formula1>
            <xm:f>OFFSET('PARAMETRE L3'!$A$1,1,MATCH($J$62,'PARAMETRE L3'!$A$1:$E$1,0)-1,COUNTA(OFFSET('PARAMETRE L3'!$A$1,1,MATCH($J$62,'PARAMETRE L3'!$A$1:$E$1,0)-1,1048575,1)),1)</xm:f>
          </x14:formula1>
          <xm:sqref>K62 N62 Q62</xm:sqref>
        </x14:dataValidation>
        <x14:dataValidation type="list" allowBlank="1" showInputMessage="1" showErrorMessage="1" xr:uid="{00000000-0002-0000-0C00-000030000000}">
          <x14:formula1>
            <xm:f>OFFSET('PARAMETRE L3'!$A$1,1,MATCH($J$63,'PARAMETRE L3'!$A$1:$E$1,0)-1,COUNTA(OFFSET('PARAMETRE L3'!$A$1,1,MATCH($J$63,'PARAMETRE L3'!$A$1:$E$1,0)-1,1048575,1)),1)</xm:f>
          </x14:formula1>
          <xm:sqref>K63 N63 Q63</xm:sqref>
        </x14:dataValidation>
        <x14:dataValidation type="list" allowBlank="1" showInputMessage="1" showErrorMessage="1" xr:uid="{00000000-0002-0000-0C00-000031000000}">
          <x14:formula1>
            <xm:f>OFFSET('PARAMETRE L3'!$A$1,1,MATCH($J$64,'PARAMETRE L3'!$A$1:$E$1,0)-1,COUNTA(OFFSET('PARAMETRE L3'!$A$1,1,MATCH($J$64,'PARAMETRE L3'!$A$1:$E$1,0)-1,1048575,1)),1)</xm:f>
          </x14:formula1>
          <xm:sqref>K64 N64 Q64</xm:sqref>
        </x14:dataValidation>
        <x14:dataValidation type="list" allowBlank="1" showInputMessage="1" showErrorMessage="1" xr:uid="{00000000-0002-0000-0C00-000032000000}">
          <x14:formula1>
            <xm:f>OFFSET('PARAMETRE L3'!$A$1,1,MATCH($J$65,'PARAMETRE L3'!$A$1:$E$1,0)-1,COUNTA(OFFSET('PARAMETRE L3'!$A$1,1,MATCH($J$65,'PARAMETRE L3'!$A$1:$E$1,0)-1,1048575,1)),1)</xm:f>
          </x14:formula1>
          <xm:sqref>K65 N65 Q65</xm:sqref>
        </x14:dataValidation>
        <x14:dataValidation type="list" allowBlank="1" showInputMessage="1" showErrorMessage="1" xr:uid="{00000000-0002-0000-0C00-000033000000}">
          <x14:formula1>
            <xm:f>OFFSET('PARAMETRE L3'!$A$1,1,MATCH($J$66,'PARAMETRE L3'!$A$1:$E$1,0)-1,COUNTA(OFFSET('PARAMETRE L3'!$A$1,1,MATCH($J$66,'PARAMETRE L3'!$A$1:$E$1,0)-1,1048575,1)),1)</xm:f>
          </x14:formula1>
          <xm:sqref>K66 N66 Q66</xm:sqref>
        </x14:dataValidation>
        <x14:dataValidation type="list" allowBlank="1" showInputMessage="1" showErrorMessage="1" xr:uid="{00000000-0002-0000-0C00-000034000000}">
          <x14:formula1>
            <xm:f>OFFSET('PARAMETRE L3'!$A$1,1,MATCH($J$67,'PARAMETRE L3'!$A$1:$E$1,0)-1,COUNTA(OFFSET('PARAMETRE L3'!$A$1,1,MATCH($J$67,'PARAMETRE L3'!$A$1:$E$1,0)-1,1048575,1)),1)</xm:f>
          </x14:formula1>
          <xm:sqref>K67 N67 Q67</xm:sqref>
        </x14:dataValidation>
        <x14:dataValidation type="list" allowBlank="1" showInputMessage="1" showErrorMessage="1" xr:uid="{00000000-0002-0000-0C00-000035000000}">
          <x14:formula1>
            <xm:f>OFFSET('PARAMETRE L3'!$A$1,1,MATCH($J$68,'PARAMETRE L3'!$A$1:$E$1,0)-1,COUNTA(OFFSET('PARAMETRE L3'!$A$1,1,MATCH($J$68,'PARAMETRE L3'!$A$1:$E$1,0)-1,1048575,1)),1)</xm:f>
          </x14:formula1>
          <xm:sqref>K68 N68 Q68</xm:sqref>
        </x14:dataValidation>
        <x14:dataValidation type="list" allowBlank="1" showInputMessage="1" showErrorMessage="1" xr:uid="{00000000-0002-0000-0C00-000036000000}">
          <x14:formula1>
            <xm:f>OFFSET('PARAMETRE L3'!$A$1,1,MATCH($J$69,'PARAMETRE L3'!$A$1:$E$1,0)-1,COUNTA(OFFSET('PARAMETRE L3'!$A$1,1,MATCH($J$69,'PARAMETRE L3'!$A$1:$E$1,0)-1,1048575,1)),1)</xm:f>
          </x14:formula1>
          <xm:sqref>K69 N69 Q69</xm:sqref>
        </x14:dataValidation>
        <x14:dataValidation type="list" allowBlank="1" showInputMessage="1" showErrorMessage="1" xr:uid="{00000000-0002-0000-0C00-000037000000}">
          <x14:formula1>
            <xm:f>OFFSET('PARAMETRE L3'!$A$1,1,MATCH($J$70,'PARAMETRE L3'!$A$1:$E$1,0)-1,COUNTA(OFFSET('PARAMETRE L3'!$A$1,1,MATCH($J$70,'PARAMETRE L3'!$A$1:$E$1,0)-1,1048575,1)),1)</xm:f>
          </x14:formula1>
          <xm:sqref>K70 N70 Q70</xm:sqref>
        </x14:dataValidation>
        <x14:dataValidation type="list" allowBlank="1" showInputMessage="1" showErrorMessage="1" xr:uid="{00000000-0002-0000-0C00-000038000000}">
          <x14:formula1>
            <xm:f>OFFSET('PARAMETRE L3'!$A$1,1,MATCH($J$71,'PARAMETRE L3'!$A$1:$E$1,0)-1,COUNTA(OFFSET('PARAMETRE L3'!$A$1,1,MATCH($J$71,'PARAMETRE L3'!$A$1:$E$1,0)-1,1048575,1)),1)</xm:f>
          </x14:formula1>
          <xm:sqref>K71 N71 Q71</xm:sqref>
        </x14:dataValidation>
        <x14:dataValidation type="list" allowBlank="1" showInputMessage="1" showErrorMessage="1" xr:uid="{00000000-0002-0000-0C00-000039000000}">
          <x14:formula1>
            <xm:f>OFFSET('PARAMETRE L3'!$A$1,1,MATCH($J$72,'PARAMETRE L3'!$A$1:$E$1,0)-1,COUNTA(OFFSET('PARAMETRE L3'!$A$1,1,MATCH($J$72,'PARAMETRE L3'!$A$1:$E$1,0)-1,1048575,1)),1)</xm:f>
          </x14:formula1>
          <xm:sqref>K72 N72 Q72</xm:sqref>
        </x14:dataValidation>
        <x14:dataValidation type="list" allowBlank="1" showInputMessage="1" showErrorMessage="1" xr:uid="{00000000-0002-0000-0C00-00003A000000}">
          <x14:formula1>
            <xm:f>OFFSET('PARAMETRE L3'!$A$1,1,MATCH($J$73,'PARAMETRE L3'!$A$1:$E$1,0)-1,COUNTA(OFFSET('PARAMETRE L3'!$A$1,1,MATCH($J$73,'PARAMETRE L3'!$A$1:$E$1,0)-1,1048575,1)),1)</xm:f>
          </x14:formula1>
          <xm:sqref>K73 N73 Q73</xm:sqref>
        </x14:dataValidation>
        <x14:dataValidation type="list" allowBlank="1" showInputMessage="1" showErrorMessage="1" xr:uid="{00000000-0002-0000-0C00-00003B000000}">
          <x14:formula1>
            <xm:f>OFFSET('PARAMETRE L3'!$A$1,1,MATCH($J$74,'PARAMETRE L3'!$A$1:$E$1,0)-1,COUNTA(OFFSET('PARAMETRE L3'!$A$1,1,MATCH($J$74,'PARAMETRE L3'!$A$1:$E$1,0)-1,1048575,1)),1)</xm:f>
          </x14:formula1>
          <xm:sqref>K74 N74 Q74</xm:sqref>
        </x14:dataValidation>
        <x14:dataValidation type="list" allowBlank="1" showInputMessage="1" showErrorMessage="1" xr:uid="{00000000-0002-0000-0C00-00003C000000}">
          <x14:formula1>
            <xm:f>OFFSET('PARAMETRE L3'!$A$1,1,MATCH($J$75,'PARAMETRE L3'!$A$1:$E$1,0)-1,COUNTA(OFFSET('PARAMETRE L3'!$A$1,1,MATCH($J$75,'PARAMETRE L3'!$A$1:$E$1,0)-1,1048575,1)),1)</xm:f>
          </x14:formula1>
          <xm:sqref>K75 N75 Q75</xm:sqref>
        </x14:dataValidation>
        <x14:dataValidation type="list" allowBlank="1" showInputMessage="1" showErrorMessage="1" xr:uid="{00000000-0002-0000-0C00-00003D000000}">
          <x14:formula1>
            <xm:f>OFFSET('PARAMETRE L3'!$A$1,1,MATCH($J$76,'PARAMETRE L3'!$A$1:$E$1,0)-1,COUNTA(OFFSET('PARAMETRE L3'!$A$1,1,MATCH($J$76,'PARAMETRE L3'!$A$1:$E$1,0)-1,1048575,1)),1)</xm:f>
          </x14:formula1>
          <xm:sqref>K76 N76 Q76</xm:sqref>
        </x14:dataValidation>
        <x14:dataValidation type="list" allowBlank="1" showInputMessage="1" showErrorMessage="1" xr:uid="{00000000-0002-0000-0C00-00003E000000}">
          <x14:formula1>
            <xm:f>OFFSET('PARAMETRE L3'!$A$1,1,MATCH($J$77,'PARAMETRE L3'!$A$1:$E$1,0)-1,COUNTA(OFFSET('PARAMETRE L3'!$A$1,1,MATCH($J$77,'PARAMETRE L3'!$A$1:$E$1,0)-1,1048575,1)),1)</xm:f>
          </x14:formula1>
          <xm:sqref>K77 N77 Q77</xm:sqref>
        </x14:dataValidation>
        <x14:dataValidation type="list" allowBlank="1" showInputMessage="1" showErrorMessage="1" xr:uid="{00000000-0002-0000-0C00-00003F000000}">
          <x14:formula1>
            <xm:f>OFFSET('PARAMETRE L3'!$A$1,1,MATCH($J$78,'PARAMETRE L3'!$A$1:$E$1,0)-1,COUNTA(OFFSET('PARAMETRE L3'!$A$1,1,MATCH($J$78,'PARAMETRE L3'!$A$1:$E$1,0)-1,1048575,1)),1)</xm:f>
          </x14:formula1>
          <xm:sqref>K78 N78 Q78</xm:sqref>
        </x14:dataValidation>
        <x14:dataValidation type="list" allowBlank="1" showInputMessage="1" showErrorMessage="1" xr:uid="{00000000-0002-0000-0C00-000040000000}">
          <x14:formula1>
            <xm:f>OFFSET('PARAMETRE L3'!$A$1,1,MATCH($J$79,'PARAMETRE L3'!$A$1:$E$1,0)-1,COUNTA(OFFSET('PARAMETRE L3'!$A$1,1,MATCH($J$79,'PARAMETRE L3'!$A$1:$E$1,0)-1,1048575,1)),1)</xm:f>
          </x14:formula1>
          <xm:sqref>K79 N79 Q79</xm:sqref>
        </x14:dataValidation>
        <x14:dataValidation type="list" allowBlank="1" showInputMessage="1" showErrorMessage="1" xr:uid="{00000000-0002-0000-0C00-000041000000}">
          <x14:formula1>
            <xm:f>OFFSET('PARAMETRE L3'!$A$1,1,MATCH($J$80,'PARAMETRE L3'!$A$1:$E$1,0)-1,COUNTA(OFFSET('PARAMETRE L3'!$A$1,1,MATCH($J$80,'PARAMETRE L3'!$A$1:$E$1,0)-1,1048575,1)),1)</xm:f>
          </x14:formula1>
          <xm:sqref>K80 N80 Q80</xm:sqref>
        </x14:dataValidation>
        <x14:dataValidation type="list" allowBlank="1" showInputMessage="1" showErrorMessage="1" xr:uid="{00000000-0002-0000-0C00-000042000000}">
          <x14:formula1>
            <xm:f>OFFSET('PARAMETRE L3'!$A$1,1,MATCH($J$81,'PARAMETRE L3'!$A$1:$E$1,0)-1,COUNTA(OFFSET('PARAMETRE L3'!$A$1,1,MATCH($J$81,'PARAMETRE L3'!$A$1:$E$1,0)-1,1048575,1)),1)</xm:f>
          </x14:formula1>
          <xm:sqref>K81 N81 Q81</xm:sqref>
        </x14:dataValidation>
        <x14:dataValidation type="list" allowBlank="1" showInputMessage="1" showErrorMessage="1" xr:uid="{00000000-0002-0000-0C00-000043000000}">
          <x14:formula1>
            <xm:f>OFFSET('PARAMETRE L3'!$A$1,1,MATCH($J$82,'PARAMETRE L3'!$A$1:$E$1,0)-1,COUNTA(OFFSET('PARAMETRE L3'!$A$1,1,MATCH($J$82,'PARAMETRE L3'!$A$1:$E$1,0)-1,1048575,1)),1)</xm:f>
          </x14:formula1>
          <xm:sqref>K82 N82 Q82</xm:sqref>
        </x14:dataValidation>
        <x14:dataValidation type="list" allowBlank="1" showInputMessage="1" showErrorMessage="1" xr:uid="{00000000-0002-0000-0C00-000044000000}">
          <x14:formula1>
            <xm:f>OFFSET('PARAMETRE L3'!$A$1,1,MATCH($J$83,'PARAMETRE L3'!$A$1:$E$1,0)-1,COUNTA(OFFSET('PARAMETRE L3'!$A$1,1,MATCH($J$83,'PARAMETRE L3'!$A$1:$E$1,0)-1,1048575,1)),1)</xm:f>
          </x14:formula1>
          <xm:sqref>K83 N83 Q83</xm:sqref>
        </x14:dataValidation>
        <x14:dataValidation type="list" allowBlank="1" showInputMessage="1" showErrorMessage="1" xr:uid="{00000000-0002-0000-0C00-000045000000}">
          <x14:formula1>
            <xm:f>OFFSET('PARAMETRE L3'!$A$1,1,MATCH($J$84,'PARAMETRE L3'!$A$1:$E$1,0)-1,COUNTA(OFFSET('PARAMETRE L3'!$A$1,1,MATCH($J$84,'PARAMETRE L3'!$A$1:$E$1,0)-1,1048575,1)),1)</xm:f>
          </x14:formula1>
          <xm:sqref>K84 N84 Q84</xm:sqref>
        </x14:dataValidation>
        <x14:dataValidation type="list" allowBlank="1" showInputMessage="1" showErrorMessage="1" xr:uid="{00000000-0002-0000-0C00-000046000000}">
          <x14:formula1>
            <xm:f>OFFSET('PARAMETRE L3'!$A$1,1,MATCH($J$85,'PARAMETRE L3'!$A$1:$E$1,0)-1,COUNTA(OFFSET('PARAMETRE L3'!$A$1,1,MATCH($J$85,'PARAMETRE L3'!$A$1:$E$1,0)-1,1048575,1)),1)</xm:f>
          </x14:formula1>
          <xm:sqref>K85 N85 Q85</xm:sqref>
        </x14:dataValidation>
        <x14:dataValidation type="list" allowBlank="1" showInputMessage="1" showErrorMessage="1" xr:uid="{00000000-0002-0000-0C00-000047000000}">
          <x14:formula1>
            <xm:f>OFFSET('PARAMETRE L3'!$A$1,1,MATCH($J$86,'PARAMETRE L3'!$A$1:$E$1,0)-1,COUNTA(OFFSET('PARAMETRE L3'!$A$1,1,MATCH($J$86,'PARAMETRE L3'!$A$1:$E$1,0)-1,1048575,1)),1)</xm:f>
          </x14:formula1>
          <xm:sqref>K86 N86 Q86</xm:sqref>
        </x14:dataValidation>
        <x14:dataValidation type="list" allowBlank="1" showInputMessage="1" showErrorMessage="1" xr:uid="{00000000-0002-0000-0C00-000048000000}">
          <x14:formula1>
            <xm:f>OFFSET('PARAMETRE L3'!$A$1,1,MATCH($J$87,'PARAMETRE L3'!$A$1:$E$1,0)-1,COUNTA(OFFSET('PARAMETRE L3'!$A$1,1,MATCH($J$87,'PARAMETRE L3'!$A$1:$E$1,0)-1,1048575,1)),1)</xm:f>
          </x14:formula1>
          <xm:sqref>K87 N87 Q87</xm:sqref>
        </x14:dataValidation>
        <x14:dataValidation type="list" allowBlank="1" showInputMessage="1" showErrorMessage="1" xr:uid="{00000000-0002-0000-0C00-000049000000}">
          <x14:formula1>
            <xm:f>'PARAMETRE L2'!$I$2:$I$3</xm:f>
          </x14:formula1>
          <xm:sqref>L18:L155 O18:O155</xm:sqref>
        </x14:dataValidation>
        <x14:dataValidation type="list" allowBlank="1" showInputMessage="1" showErrorMessage="1" xr:uid="{00000000-0002-0000-0C00-00004A000000}">
          <x14:formula1>
            <xm:f>OFFSET('PARAMETRE L3'!$A$1,1,MATCH($J$99,'PARAMETRE L3'!$A$1:$E$1,0)-1,COUNTA(OFFSET('PARAMETRE L3'!$A$1,1,MATCH($J$99,'PARAMETRE L3'!$A$1:$E$1,0)-1,1048575,1)),1)</xm:f>
          </x14:formula1>
          <xm:sqref>Q38 N38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58"/>
  <sheetViews>
    <sheetView tabSelected="1" topLeftCell="C6" zoomScale="88" workbookViewId="0">
      <selection activeCell="M12" sqref="M12"/>
    </sheetView>
  </sheetViews>
  <sheetFormatPr baseColWidth="10" defaultRowHeight="15" x14ac:dyDescent="0.25"/>
  <sheetData>
    <row r="1" spans="1:17" ht="15.75" x14ac:dyDescent="0.25">
      <c r="A1" s="1"/>
      <c r="B1" s="1"/>
      <c r="C1" s="1"/>
      <c r="D1" s="1"/>
      <c r="E1" s="187" t="s">
        <v>0</v>
      </c>
      <c r="F1" s="196"/>
      <c r="G1" s="187" t="s">
        <v>1</v>
      </c>
      <c r="H1" s="187" t="s">
        <v>2</v>
      </c>
      <c r="I1" s="196"/>
    </row>
    <row r="2" spans="1:17" ht="15.75" x14ac:dyDescent="0.25">
      <c r="A2" s="1"/>
      <c r="B2" s="1"/>
      <c r="C2" s="4"/>
      <c r="D2" s="1"/>
      <c r="E2" s="188"/>
      <c r="F2" s="197"/>
      <c r="G2" s="188"/>
      <c r="H2" s="188"/>
      <c r="I2" s="197"/>
    </row>
    <row r="3" spans="1:17" ht="15.75" x14ac:dyDescent="0.25">
      <c r="A3" s="1"/>
      <c r="B3" s="1"/>
      <c r="C3" s="4"/>
      <c r="D3" s="80" t="s">
        <v>6</v>
      </c>
      <c r="E3" s="207" t="s">
        <v>4</v>
      </c>
      <c r="F3" s="211"/>
      <c r="G3" s="212">
        <f>[1]Synthèse!B2</f>
        <v>0</v>
      </c>
      <c r="H3" s="207" t="s">
        <v>180</v>
      </c>
      <c r="I3" s="211"/>
    </row>
    <row r="4" spans="1:17" s="233" customFormat="1" ht="15.75" x14ac:dyDescent="0.25">
      <c r="A4" s="229"/>
      <c r="B4" s="229"/>
      <c r="C4" s="234"/>
      <c r="D4" s="235" t="s">
        <v>1583</v>
      </c>
      <c r="E4" s="232"/>
      <c r="F4" s="232"/>
      <c r="G4" s="232"/>
      <c r="H4" s="232"/>
      <c r="I4" s="232"/>
    </row>
    <row r="5" spans="1:17" s="233" customFormat="1" ht="15.75" x14ac:dyDescent="0.25">
      <c r="A5" s="229"/>
      <c r="B5" s="229"/>
      <c r="C5" s="234"/>
      <c r="D5" s="235"/>
      <c r="E5" s="232"/>
      <c r="F5" s="232"/>
      <c r="G5" s="232"/>
      <c r="H5" s="232"/>
      <c r="I5" s="232"/>
    </row>
    <row r="6" spans="1:17" ht="15.75" x14ac:dyDescent="0.25">
      <c r="A6" s="185" t="s">
        <v>310</v>
      </c>
      <c r="B6" s="185"/>
      <c r="C6" s="4"/>
      <c r="D6" s="221" t="s">
        <v>3</v>
      </c>
      <c r="E6" s="222" t="s">
        <v>4</v>
      </c>
      <c r="F6" s="223"/>
      <c r="G6" s="218" t="s">
        <v>311</v>
      </c>
      <c r="H6" s="219" t="s">
        <v>178</v>
      </c>
      <c r="I6" s="225"/>
    </row>
    <row r="7" spans="1:17" ht="15.75" x14ac:dyDescent="0.25">
      <c r="A7" s="185"/>
      <c r="B7" s="185"/>
      <c r="C7" s="4"/>
      <c r="D7" s="81" t="s">
        <v>8</v>
      </c>
      <c r="E7" s="189" t="s">
        <v>4</v>
      </c>
      <c r="F7" s="190"/>
      <c r="G7" s="13" t="str">
        <f>+G6</f>
        <v>Langues étrangères appliquées</v>
      </c>
      <c r="H7" s="122" t="s">
        <v>181</v>
      </c>
      <c r="I7" s="127"/>
    </row>
    <row r="8" spans="1:17" ht="15.75" x14ac:dyDescent="0.25">
      <c r="A8" s="185"/>
      <c r="B8" s="185"/>
      <c r="C8" s="4"/>
      <c r="D8" s="81" t="s">
        <v>10</v>
      </c>
      <c r="E8" s="189" t="s">
        <v>4</v>
      </c>
      <c r="F8" s="190"/>
      <c r="G8" s="13" t="str">
        <f t="shared" ref="G8:G10" si="0">+G7</f>
        <v>Langues étrangères appliquées</v>
      </c>
      <c r="H8" s="122" t="s">
        <v>182</v>
      </c>
      <c r="I8" s="127"/>
    </row>
    <row r="9" spans="1:17" ht="15.75" x14ac:dyDescent="0.25">
      <c r="A9" s="185"/>
      <c r="B9" s="185"/>
      <c r="C9" s="4"/>
      <c r="D9" s="81" t="s">
        <v>12</v>
      </c>
      <c r="E9" s="189" t="s">
        <v>4</v>
      </c>
      <c r="F9" s="190"/>
      <c r="G9" s="13" t="str">
        <f t="shared" si="0"/>
        <v>Langues étrangères appliquées</v>
      </c>
      <c r="H9" s="122" t="s">
        <v>183</v>
      </c>
      <c r="I9" s="127"/>
    </row>
    <row r="10" spans="1:17" ht="15.75" x14ac:dyDescent="0.25">
      <c r="A10" s="1"/>
      <c r="B10" s="1"/>
      <c r="C10" s="4"/>
      <c r="D10" s="81" t="s">
        <v>14</v>
      </c>
      <c r="E10" s="189" t="s">
        <v>4</v>
      </c>
      <c r="F10" s="190"/>
      <c r="G10" s="13" t="str">
        <f t="shared" si="0"/>
        <v>Langues étrangères appliquées</v>
      </c>
      <c r="H10" s="122" t="s">
        <v>184</v>
      </c>
      <c r="I10" s="127"/>
    </row>
    <row r="11" spans="1:17" ht="15.75" x14ac:dyDescent="0.25">
      <c r="A11" s="1"/>
      <c r="B11" s="1"/>
      <c r="C11" s="12"/>
      <c r="D11" s="5" t="s">
        <v>185</v>
      </c>
      <c r="E11" s="6"/>
      <c r="F11" s="6"/>
      <c r="G11" s="6"/>
      <c r="H11" s="6"/>
      <c r="I11" s="6"/>
    </row>
    <row r="12" spans="1:17" ht="15.75" x14ac:dyDescent="0.25">
      <c r="A12" s="4"/>
      <c r="B12" s="4"/>
      <c r="C12" s="4"/>
      <c r="D12" s="3" t="s">
        <v>186</v>
      </c>
      <c r="E12" s="120" t="s">
        <v>4</v>
      </c>
      <c r="F12" s="121"/>
      <c r="G12" s="103" t="s">
        <v>19</v>
      </c>
      <c r="H12" s="120"/>
      <c r="I12" s="121"/>
    </row>
    <row r="13" spans="1:17" ht="15.75" x14ac:dyDescent="0.25">
      <c r="A13" s="4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7" ht="15.75" x14ac:dyDescent="0.25">
      <c r="A14" s="4"/>
      <c r="B14" s="4"/>
      <c r="C14" s="4"/>
      <c r="D14" s="1"/>
      <c r="E14" s="1"/>
      <c r="F14" s="1"/>
      <c r="G14" s="4"/>
      <c r="H14" s="4"/>
      <c r="I14" s="4"/>
    </row>
    <row r="15" spans="1:17" ht="16.5" thickBo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17" ht="31.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74" t="s">
        <v>394</v>
      </c>
      <c r="P16" s="172" t="s">
        <v>392</v>
      </c>
      <c r="Q16" s="174" t="s">
        <v>393</v>
      </c>
    </row>
    <row r="17" spans="1:17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  <c r="P17" s="173"/>
      <c r="Q17" s="175"/>
    </row>
    <row r="18" spans="1:17" ht="15.75" x14ac:dyDescent="0.25">
      <c r="A18" s="134" t="s">
        <v>271</v>
      </c>
      <c r="B18" s="137" t="s">
        <v>36</v>
      </c>
      <c r="C18" s="140" t="s">
        <v>272</v>
      </c>
      <c r="D18" s="141" t="s">
        <v>273</v>
      </c>
      <c r="E18" s="152">
        <v>6</v>
      </c>
      <c r="F18" s="19" t="s">
        <v>274</v>
      </c>
      <c r="G18" s="20" t="s">
        <v>275</v>
      </c>
      <c r="H18" s="21" t="s">
        <v>41</v>
      </c>
      <c r="I18" s="22" t="s">
        <v>44</v>
      </c>
      <c r="J18" s="105"/>
      <c r="K18" s="105"/>
      <c r="L18" s="105"/>
      <c r="M18" s="105"/>
      <c r="N18" s="105"/>
      <c r="O18" s="105"/>
      <c r="P18" s="105"/>
      <c r="Q18" s="105"/>
    </row>
    <row r="19" spans="1:17" ht="15.75" x14ac:dyDescent="0.25">
      <c r="A19" s="135"/>
      <c r="B19" s="138"/>
      <c r="C19" s="140"/>
      <c r="D19" s="141"/>
      <c r="E19" s="142"/>
      <c r="F19" s="19" t="s">
        <v>276</v>
      </c>
      <c r="G19" s="20" t="s">
        <v>277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1519</v>
      </c>
      <c r="K26" s="117" t="s">
        <v>1467</v>
      </c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 t="s">
        <v>278</v>
      </c>
      <c r="D27" s="141" t="s">
        <v>312</v>
      </c>
      <c r="E27" s="142">
        <v>6</v>
      </c>
      <c r="F27" s="51" t="s">
        <v>280</v>
      </c>
      <c r="G27" s="20" t="s">
        <v>313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141"/>
      <c r="E28" s="142"/>
      <c r="F28" s="19" t="s">
        <v>282</v>
      </c>
      <c r="G28" s="20" t="s">
        <v>314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1519</v>
      </c>
      <c r="K35" s="117" t="s">
        <v>1494</v>
      </c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 t="s">
        <v>284</v>
      </c>
      <c r="D36" s="198" t="s">
        <v>285</v>
      </c>
      <c r="E36" s="183">
        <v>9</v>
      </c>
      <c r="F36" s="51" t="s">
        <v>286</v>
      </c>
      <c r="G36" s="87" t="s">
        <v>287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/>
      <c r="D37" s="198"/>
      <c r="E37" s="183"/>
      <c r="F37" s="19" t="s">
        <v>288</v>
      </c>
      <c r="G37" s="20" t="s">
        <v>289</v>
      </c>
      <c r="H37" s="24" t="s">
        <v>41</v>
      </c>
      <c r="I37" s="22" t="s">
        <v>44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290</v>
      </c>
      <c r="G38" s="20" t="s">
        <v>315</v>
      </c>
      <c r="H38" s="24" t="s">
        <v>41</v>
      </c>
      <c r="I38" s="22" t="s">
        <v>44</v>
      </c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25"/>
      <c r="G39" s="20"/>
      <c r="H39" s="24"/>
      <c r="I39" s="22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1519</v>
      </c>
      <c r="K44" s="117" t="s">
        <v>1483</v>
      </c>
      <c r="L44" s="105" t="s">
        <v>1566</v>
      </c>
      <c r="M44" s="117" t="s">
        <v>1519</v>
      </c>
      <c r="N44" s="117" t="s">
        <v>1486</v>
      </c>
      <c r="O44" s="105"/>
      <c r="P44" s="105"/>
      <c r="Q44" s="105"/>
    </row>
    <row r="45" spans="1:17" ht="15.75" x14ac:dyDescent="0.25">
      <c r="A45" s="135"/>
      <c r="B45" s="156" t="s">
        <v>76</v>
      </c>
      <c r="C45" s="140" t="s">
        <v>292</v>
      </c>
      <c r="D45" s="141" t="s">
        <v>108</v>
      </c>
      <c r="E45" s="142">
        <v>6</v>
      </c>
      <c r="F45" s="51" t="s">
        <v>293</v>
      </c>
      <c r="G45" s="32" t="s">
        <v>294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7"/>
      <c r="C46" s="140"/>
      <c r="D46" s="141"/>
      <c r="E46" s="142"/>
      <c r="F46" s="19" t="s">
        <v>293</v>
      </c>
      <c r="G46" s="32" t="s">
        <v>295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25" t="s">
        <v>293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19" t="s">
        <v>293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/>
      <c r="G51" s="20" t="s">
        <v>296</v>
      </c>
      <c r="H51" s="24" t="s">
        <v>111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3"/>
      <c r="F52" s="19"/>
      <c r="G52" s="20" t="s">
        <v>297</v>
      </c>
      <c r="H52" s="24" t="s">
        <v>111</v>
      </c>
      <c r="I52" s="22" t="s">
        <v>51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 t="s">
        <v>298</v>
      </c>
      <c r="D54" s="141" t="s">
        <v>117</v>
      </c>
      <c r="E54" s="142">
        <v>0</v>
      </c>
      <c r="F54" s="51"/>
      <c r="G54" s="20" t="s">
        <v>299</v>
      </c>
      <c r="H54" s="24" t="s">
        <v>111</v>
      </c>
      <c r="I54" s="22" t="s">
        <v>44</v>
      </c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 t="s">
        <v>300</v>
      </c>
      <c r="D63" s="153" t="s">
        <v>240</v>
      </c>
      <c r="E63" s="153">
        <v>6</v>
      </c>
      <c r="F63" s="63" t="s">
        <v>301</v>
      </c>
      <c r="G63" s="90"/>
      <c r="H63" s="91"/>
      <c r="I63" s="9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/>
      <c r="D64" s="154"/>
      <c r="E64" s="154"/>
      <c r="F64" s="63" t="s">
        <v>302</v>
      </c>
      <c r="G64" s="90"/>
      <c r="H64" s="91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303</v>
      </c>
      <c r="G65" s="90"/>
      <c r="H65" s="91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304</v>
      </c>
      <c r="G66" s="90"/>
      <c r="H66" s="91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305</v>
      </c>
      <c r="G67" s="90"/>
      <c r="H67" s="91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 t="s">
        <v>306</v>
      </c>
      <c r="D78" s="140" t="s">
        <v>247</v>
      </c>
      <c r="E78" s="154">
        <v>3</v>
      </c>
      <c r="F78" s="51" t="s">
        <v>307</v>
      </c>
      <c r="G78" s="20" t="s">
        <v>316</v>
      </c>
      <c r="H78" s="24" t="s">
        <v>41</v>
      </c>
      <c r="I78" s="22" t="s">
        <v>51</v>
      </c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6"/>
      <c r="B87" s="46" t="s">
        <v>309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59" t="s">
        <v>322</v>
      </c>
      <c r="B88" s="161" t="s">
        <v>36</v>
      </c>
      <c r="C88" s="140" t="s">
        <v>323</v>
      </c>
      <c r="D88" s="141" t="s">
        <v>324</v>
      </c>
      <c r="E88" s="183">
        <v>7</v>
      </c>
      <c r="F88" s="112"/>
      <c r="G88" s="20"/>
      <c r="H88" s="24"/>
      <c r="I88" s="22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83"/>
      <c r="F89" s="111" t="s">
        <v>325</v>
      </c>
      <c r="G89" s="87" t="s">
        <v>326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52" t="s">
        <v>327</v>
      </c>
      <c r="G90" s="87" t="s">
        <v>326</v>
      </c>
      <c r="H90" s="24" t="s">
        <v>41</v>
      </c>
      <c r="I90" s="22" t="s">
        <v>44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328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111" t="s">
        <v>329</v>
      </c>
      <c r="G92" s="20" t="s">
        <v>330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11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11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4"/>
      <c r="F95" s="111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 t="s">
        <v>331</v>
      </c>
      <c r="D97" s="141" t="s">
        <v>1573</v>
      </c>
      <c r="E97" s="183">
        <v>7</v>
      </c>
      <c r="F97" s="112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83"/>
      <c r="F98" s="111" t="s">
        <v>333</v>
      </c>
      <c r="G98" s="87" t="s">
        <v>1574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11" t="s">
        <v>335</v>
      </c>
      <c r="G99" s="20" t="s">
        <v>1575</v>
      </c>
      <c r="H99" s="24" t="s">
        <v>41</v>
      </c>
      <c r="I99" s="22" t="s">
        <v>44</v>
      </c>
      <c r="J99" s="105" t="s">
        <v>1519</v>
      </c>
      <c r="K99" s="105" t="s">
        <v>1488</v>
      </c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113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111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11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11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4"/>
      <c r="F104" s="111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05" t="s">
        <v>1519</v>
      </c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 t="s">
        <v>337</v>
      </c>
      <c r="D106" s="141" t="s">
        <v>338</v>
      </c>
      <c r="E106" s="183">
        <v>7</v>
      </c>
      <c r="F106" s="112" t="s">
        <v>339</v>
      </c>
      <c r="G106" s="20" t="s">
        <v>338</v>
      </c>
      <c r="H106" s="24" t="s">
        <v>41</v>
      </c>
      <c r="I106" s="22" t="s">
        <v>51</v>
      </c>
      <c r="J106" s="105" t="s">
        <v>1519</v>
      </c>
      <c r="K106" s="105" t="s">
        <v>1476</v>
      </c>
      <c r="L106" s="105" t="s">
        <v>1566</v>
      </c>
      <c r="M106" s="105" t="s">
        <v>1519</v>
      </c>
      <c r="N106" s="105" t="s">
        <v>1477</v>
      </c>
      <c r="O106" s="105"/>
      <c r="P106" s="105"/>
      <c r="Q106" s="105"/>
    </row>
    <row r="107" spans="1:17" ht="15.75" x14ac:dyDescent="0.25">
      <c r="A107" s="160"/>
      <c r="B107" s="162"/>
      <c r="C107" s="140"/>
      <c r="D107" s="141"/>
      <c r="E107" s="183"/>
      <c r="F107" s="111" t="s">
        <v>340</v>
      </c>
      <c r="G107" s="20" t="s">
        <v>341</v>
      </c>
      <c r="H107" s="24" t="s">
        <v>41</v>
      </c>
      <c r="I107" s="22" t="s">
        <v>44</v>
      </c>
      <c r="J107" s="105" t="s">
        <v>1519</v>
      </c>
      <c r="K107" s="105" t="s">
        <v>1476</v>
      </c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11" t="s">
        <v>342</v>
      </c>
      <c r="G108" s="20" t="s">
        <v>1576</v>
      </c>
      <c r="H108" s="24" t="s">
        <v>41</v>
      </c>
      <c r="I108" s="22" t="s">
        <v>44</v>
      </c>
      <c r="J108" s="105" t="s">
        <v>1519</v>
      </c>
      <c r="K108" s="105" t="s">
        <v>1477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113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111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11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11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4"/>
      <c r="F113" s="111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1519</v>
      </c>
      <c r="K114" s="117" t="s">
        <v>1475</v>
      </c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 t="s">
        <v>76</v>
      </c>
      <c r="C115" s="140" t="s">
        <v>344</v>
      </c>
      <c r="D115" s="141" t="s">
        <v>108</v>
      </c>
      <c r="E115" s="142">
        <v>6</v>
      </c>
      <c r="F115" s="112" t="s">
        <v>345</v>
      </c>
      <c r="G115" s="20" t="s">
        <v>346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40"/>
      <c r="D116" s="141"/>
      <c r="E116" s="142"/>
      <c r="F116" s="112" t="s">
        <v>345</v>
      </c>
      <c r="G116" s="87" t="s">
        <v>347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111" t="s">
        <v>345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11" t="s">
        <v>345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113" t="s">
        <v>345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111" t="s">
        <v>345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11"/>
      <c r="G121" s="20" t="s">
        <v>348</v>
      </c>
      <c r="H121" s="24" t="s">
        <v>111</v>
      </c>
      <c r="I121" s="22" t="s">
        <v>44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3"/>
      <c r="F122" s="111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05" t="s">
        <v>1519</v>
      </c>
      <c r="K123" s="105" t="s">
        <v>1517</v>
      </c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 t="s">
        <v>349</v>
      </c>
      <c r="D124" s="141" t="s">
        <v>117</v>
      </c>
      <c r="E124" s="142">
        <v>0</v>
      </c>
      <c r="F124" s="112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11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11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13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11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11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11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3"/>
      <c r="F131" s="111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 t="s">
        <v>350</v>
      </c>
      <c r="D133" s="140" t="s">
        <v>240</v>
      </c>
      <c r="E133" s="153">
        <v>6</v>
      </c>
      <c r="F133" s="63" t="s">
        <v>351</v>
      </c>
      <c r="G133" s="94"/>
      <c r="H133" s="95"/>
      <c r="I133" s="65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352</v>
      </c>
      <c r="G134" s="94"/>
      <c r="H134" s="64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353</v>
      </c>
      <c r="G135" s="94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354</v>
      </c>
      <c r="G136" s="94"/>
      <c r="H136" s="64"/>
      <c r="I136" s="65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5"/>
      <c r="F137" s="63" t="s">
        <v>355</v>
      </c>
      <c r="G137" s="94"/>
      <c r="H137" s="64"/>
      <c r="I137" s="65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112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11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11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113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11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11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11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70"/>
      <c r="F146" s="111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109"/>
      <c r="E147" s="109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 t="s">
        <v>356</v>
      </c>
      <c r="D148" s="140" t="s">
        <v>247</v>
      </c>
      <c r="E148" s="154">
        <v>3</v>
      </c>
      <c r="F148" s="112" t="s">
        <v>357</v>
      </c>
      <c r="G148" s="20" t="s">
        <v>358</v>
      </c>
      <c r="H148" s="24" t="s">
        <v>41</v>
      </c>
      <c r="I148" s="22" t="s">
        <v>359</v>
      </c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11"/>
      <c r="G149" s="20"/>
      <c r="H149" s="24"/>
      <c r="I149" s="22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11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113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11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11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11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5"/>
      <c r="F155" s="111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 t="s">
        <v>1519</v>
      </c>
      <c r="K156" s="105" t="s">
        <v>1517</v>
      </c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72" t="s">
        <v>360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17" t="s">
        <v>1519</v>
      </c>
      <c r="K157" s="117" t="s">
        <v>1516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78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  <c r="P158" s="105"/>
      <c r="Q158" s="105"/>
    </row>
  </sheetData>
  <mergeCells count="88">
    <mergeCell ref="C148:C156"/>
    <mergeCell ref="D148:D155"/>
    <mergeCell ref="E148:E155"/>
    <mergeCell ref="C133:C138"/>
    <mergeCell ref="D133:D137"/>
    <mergeCell ref="E133:E137"/>
    <mergeCell ref="C139:C147"/>
    <mergeCell ref="D139:D146"/>
    <mergeCell ref="E139:E146"/>
    <mergeCell ref="C115:C123"/>
    <mergeCell ref="D115:D122"/>
    <mergeCell ref="E115:E122"/>
    <mergeCell ref="C124:C132"/>
    <mergeCell ref="D124:D131"/>
    <mergeCell ref="E124:E131"/>
    <mergeCell ref="N16:N17"/>
    <mergeCell ref="O16:O17"/>
    <mergeCell ref="P16:P17"/>
    <mergeCell ref="Q16:Q17"/>
    <mergeCell ref="A88:A157"/>
    <mergeCell ref="B88:B114"/>
    <mergeCell ref="C88:C96"/>
    <mergeCell ref="D88:D95"/>
    <mergeCell ref="E88:E95"/>
    <mergeCell ref="C97:C105"/>
    <mergeCell ref="D97:D104"/>
    <mergeCell ref="E97:E104"/>
    <mergeCell ref="C106:C114"/>
    <mergeCell ref="D106:D113"/>
    <mergeCell ref="E106:E113"/>
    <mergeCell ref="B115:B156"/>
    <mergeCell ref="K16:K17"/>
    <mergeCell ref="C69:C77"/>
    <mergeCell ref="D69:D76"/>
    <mergeCell ref="E69:E76"/>
    <mergeCell ref="M16:M17"/>
    <mergeCell ref="L16:L17"/>
    <mergeCell ref="E54:E61"/>
    <mergeCell ref="C63:C68"/>
    <mergeCell ref="D63:D67"/>
    <mergeCell ref="E63:E67"/>
    <mergeCell ref="E27:E34"/>
    <mergeCell ref="C36:C44"/>
    <mergeCell ref="D36:D43"/>
    <mergeCell ref="E36:E43"/>
    <mergeCell ref="H16:H17"/>
    <mergeCell ref="I16:I17"/>
    <mergeCell ref="B16:D16"/>
    <mergeCell ref="E16:E17"/>
    <mergeCell ref="F16:F17"/>
    <mergeCell ref="G16:G17"/>
    <mergeCell ref="J16:J17"/>
    <mergeCell ref="A18:A87"/>
    <mergeCell ref="B18:B44"/>
    <mergeCell ref="C18:C26"/>
    <mergeCell ref="D18:D25"/>
    <mergeCell ref="E18:E25"/>
    <mergeCell ref="C27:C35"/>
    <mergeCell ref="D27:D34"/>
    <mergeCell ref="B45:B86"/>
    <mergeCell ref="C45:C53"/>
    <mergeCell ref="D45:D52"/>
    <mergeCell ref="E45:E52"/>
    <mergeCell ref="C54:C62"/>
    <mergeCell ref="D54:D61"/>
    <mergeCell ref="C78:C86"/>
    <mergeCell ref="D78:D85"/>
    <mergeCell ref="E78:E85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63:H67">
    <cfRule type="expression" dxfId="39" priority="5">
      <formula>$I63=#REF!</formula>
    </cfRule>
    <cfRule type="expression" dxfId="38" priority="6">
      <formula>$I63=#REF!</formula>
    </cfRule>
    <cfRule type="expression" dxfId="37" priority="7">
      <formula>$I63=#REF!</formula>
    </cfRule>
    <cfRule type="expression" dxfId="36" priority="8">
      <formula>$I63=#REF!</formula>
    </cfRule>
  </conditionalFormatting>
  <conditionalFormatting sqref="H134:H137">
    <cfRule type="expression" dxfId="35" priority="1">
      <formula>$I134=#REF!</formula>
    </cfRule>
    <cfRule type="expression" dxfId="34" priority="2">
      <formula>$I134=#REF!</formula>
    </cfRule>
    <cfRule type="expression" dxfId="33" priority="3">
      <formula>$I134=#REF!</formula>
    </cfRule>
    <cfRule type="expression" dxfId="32" priority="4">
      <formula>$I134=#REF!</formula>
    </cfRule>
  </conditionalFormatting>
  <dataValidations count="2">
    <dataValidation type="list" allowBlank="1" showInputMessage="1" showErrorMessage="1" sqref="I77 I68 I62 I26 I86 I35 I147 I132 I123 I105 I96 I156 I114 I138" xr:uid="{00000000-0002-0000-0D00-000000000000}">
      <formula1>$C$12:$C$22</formula1>
    </dataValidation>
    <dataValidation type="list" allowBlank="1" showInputMessage="1" showErrorMessage="1" sqref="H45:H52 H18:H43 H54:H86 H138:H156 H88:H133" xr:uid="{00000000-0002-0000-0D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4">
        <x14:dataValidation type="list" allowBlank="1" showInputMessage="1" showErrorMessage="1" xr:uid="{00000000-0002-0000-0D00-000002000000}">
          <x14:formula1>
            <xm:f>'C:\Users\mapierro\Desktop\outil maquette\01.11_UFR LANGUES\[LICENCE  LEA - 13042022 DAF.xlsx]Paramétrage'!#REF!</xm:f>
          </x14:formula1>
          <xm:sqref>I36:I43 I27:I34 I78:I85 I18:I25 I45:I52 I69:I76 I54:I61 I63:I67 I148:I155 I88:I95 I124:I131 I115:I122 I97:I104 I139:I146 I106:I113 I133 E12:E13 E3:E10</xm:sqref>
        </x14:dataValidation>
        <x14:dataValidation type="list" allowBlank="1" showInputMessage="1" showErrorMessage="1" xr:uid="{00000000-0002-0000-0D00-000004000000}">
          <x14:formula1>
            <xm:f>OFFSET('PARAMETRE L3'!$A$1,1,MATCH($J$87,'PARAMETRE L3'!$A$1:$E$1,0)-1,COUNTA(OFFSET('PARAMETRE L3'!$A$1,1,MATCH($J$87,'PARAMETRE L3'!$A$1:$E$1,0)-1,1048575,1)),1)</xm:f>
          </x14:formula1>
          <xm:sqref>Q87 K87 N87</xm:sqref>
        </x14:dataValidation>
        <x14:dataValidation type="list" allowBlank="1" showInputMessage="1" showErrorMessage="1" xr:uid="{00000000-0002-0000-0D00-000005000000}">
          <x14:formula1>
            <xm:f>OFFSET('PARAMETRE L3'!$A$1,1,MATCH($J$86,'PARAMETRE L3'!$A$1:$E$1,0)-1,COUNTA(OFFSET('PARAMETRE L3'!$A$1,1,MATCH($J$86,'PARAMETRE L3'!$A$1:$E$1,0)-1,1048575,1)),1)</xm:f>
          </x14:formula1>
          <xm:sqref>Q86 K86 N86</xm:sqref>
        </x14:dataValidation>
        <x14:dataValidation type="list" allowBlank="1" showInputMessage="1" showErrorMessage="1" xr:uid="{00000000-0002-0000-0D00-000006000000}">
          <x14:formula1>
            <xm:f>OFFSET('PARAMETRE L3'!$A$1,1,MATCH($J$85,'PARAMETRE L3'!$A$1:$E$1,0)-1,COUNTA(OFFSET('PARAMETRE L3'!$A$1,1,MATCH($J$85,'PARAMETRE L3'!$A$1:$E$1,0)-1,1048575,1)),1)</xm:f>
          </x14:formula1>
          <xm:sqref>Q85 K85 N85</xm:sqref>
        </x14:dataValidation>
        <x14:dataValidation type="list" allowBlank="1" showInputMessage="1" showErrorMessage="1" xr:uid="{00000000-0002-0000-0D00-000007000000}">
          <x14:formula1>
            <xm:f>OFFSET('PARAMETRE L3'!$A$1,1,MATCH($J$84,'PARAMETRE L3'!$A$1:$E$1,0)-1,COUNTA(OFFSET('PARAMETRE L3'!$A$1,1,MATCH($J$84,'PARAMETRE L3'!$A$1:$E$1,0)-1,1048575,1)),1)</xm:f>
          </x14:formula1>
          <xm:sqref>Q84 K84 N84</xm:sqref>
        </x14:dataValidation>
        <x14:dataValidation type="list" allowBlank="1" showInputMessage="1" showErrorMessage="1" xr:uid="{00000000-0002-0000-0D00-000008000000}">
          <x14:formula1>
            <xm:f>OFFSET('PARAMETRE L3'!$A$1,1,MATCH($J$83,'PARAMETRE L3'!$A$1:$E$1,0)-1,COUNTA(OFFSET('PARAMETRE L3'!$A$1,1,MATCH($J$83,'PARAMETRE L3'!$A$1:$E$1,0)-1,1048575,1)),1)</xm:f>
          </x14:formula1>
          <xm:sqref>Q83 K83 N83</xm:sqref>
        </x14:dataValidation>
        <x14:dataValidation type="list" allowBlank="1" showInputMessage="1" showErrorMessage="1" xr:uid="{00000000-0002-0000-0D00-000009000000}">
          <x14:formula1>
            <xm:f>OFFSET('PARAMETRE L3'!$A$1,1,MATCH($J$82,'PARAMETRE L3'!$A$1:$E$1,0)-1,COUNTA(OFFSET('PARAMETRE L3'!$A$1,1,MATCH($J$82,'PARAMETRE L3'!$A$1:$E$1,0)-1,1048575,1)),1)</xm:f>
          </x14:formula1>
          <xm:sqref>Q82 K82 N82</xm:sqref>
        </x14:dataValidation>
        <x14:dataValidation type="list" allowBlank="1" showInputMessage="1" showErrorMessage="1" xr:uid="{00000000-0002-0000-0D00-00000A000000}">
          <x14:formula1>
            <xm:f>OFFSET('PARAMETRE L3'!$A$1,1,MATCH($J$81,'PARAMETRE L3'!$A$1:$E$1,0)-1,COUNTA(OFFSET('PARAMETRE L3'!$A$1,1,MATCH($J$81,'PARAMETRE L3'!$A$1:$E$1,0)-1,1048575,1)),1)</xm:f>
          </x14:formula1>
          <xm:sqref>Q81 K81 N81</xm:sqref>
        </x14:dataValidation>
        <x14:dataValidation type="list" allowBlank="1" showInputMessage="1" showErrorMessage="1" xr:uid="{00000000-0002-0000-0D00-00000B000000}">
          <x14:formula1>
            <xm:f>OFFSET('PARAMETRE L3'!$A$1,1,MATCH($J$80,'PARAMETRE L3'!$A$1:$E$1,0)-1,COUNTA(OFFSET('PARAMETRE L3'!$A$1,1,MATCH($J$80,'PARAMETRE L3'!$A$1:$E$1,0)-1,1048575,1)),1)</xm:f>
          </x14:formula1>
          <xm:sqref>Q80 K80 N80</xm:sqref>
        </x14:dataValidation>
        <x14:dataValidation type="list" allowBlank="1" showInputMessage="1" showErrorMessage="1" xr:uid="{00000000-0002-0000-0D00-00000C000000}">
          <x14:formula1>
            <xm:f>OFFSET('PARAMETRE L3'!$A$1,1,MATCH($J$79,'PARAMETRE L3'!$A$1:$E$1,0)-1,COUNTA(OFFSET('PARAMETRE L3'!$A$1,1,MATCH($J$79,'PARAMETRE L3'!$A$1:$E$1,0)-1,1048575,1)),1)</xm:f>
          </x14:formula1>
          <xm:sqref>Q79 K79 N79</xm:sqref>
        </x14:dataValidation>
        <x14:dataValidation type="list" allowBlank="1" showInputMessage="1" showErrorMessage="1" xr:uid="{00000000-0002-0000-0D00-00000D000000}">
          <x14:formula1>
            <xm:f>OFFSET('PARAMETRE L3'!$A$1,1,MATCH($J$78,'PARAMETRE L3'!$A$1:$E$1,0)-1,COUNTA(OFFSET('PARAMETRE L3'!$A$1,1,MATCH($J$78,'PARAMETRE L3'!$A$1:$E$1,0)-1,1048575,1)),1)</xm:f>
          </x14:formula1>
          <xm:sqref>Q78 K78 N78</xm:sqref>
        </x14:dataValidation>
        <x14:dataValidation type="list" allowBlank="1" showInputMessage="1" showErrorMessage="1" xr:uid="{00000000-0002-0000-0D00-00000E000000}">
          <x14:formula1>
            <xm:f>OFFSET('PARAMETRE L3'!$A$1,1,MATCH($J$77,'PARAMETRE L3'!$A$1:$E$1,0)-1,COUNTA(OFFSET('PARAMETRE L3'!$A$1,1,MATCH($J$77,'PARAMETRE L3'!$A$1:$E$1,0)-1,1048575,1)),1)</xm:f>
          </x14:formula1>
          <xm:sqref>Q77 K77 N77</xm:sqref>
        </x14:dataValidation>
        <x14:dataValidation type="list" allowBlank="1" showInputMessage="1" showErrorMessage="1" xr:uid="{00000000-0002-0000-0D00-00000F000000}">
          <x14:formula1>
            <xm:f>OFFSET('PARAMETRE L3'!$A$1,1,MATCH($J$76,'PARAMETRE L3'!$A$1:$E$1,0)-1,COUNTA(OFFSET('PARAMETRE L3'!$A$1,1,MATCH($J$76,'PARAMETRE L3'!$A$1:$E$1,0)-1,1048575,1)),1)</xm:f>
          </x14:formula1>
          <xm:sqref>Q76 K76 N76</xm:sqref>
        </x14:dataValidation>
        <x14:dataValidation type="list" allowBlank="1" showInputMessage="1" showErrorMessage="1" xr:uid="{00000000-0002-0000-0D00-000010000000}">
          <x14:formula1>
            <xm:f>OFFSET('PARAMETRE L3'!$A$1,1,MATCH($J$75,'PARAMETRE L3'!$A$1:$E$1,0)-1,COUNTA(OFFSET('PARAMETRE L3'!$A$1,1,MATCH($J$75,'PARAMETRE L3'!$A$1:$E$1,0)-1,1048575,1)),1)</xm:f>
          </x14:formula1>
          <xm:sqref>Q75 K75 N75</xm:sqref>
        </x14:dataValidation>
        <x14:dataValidation type="list" allowBlank="1" showInputMessage="1" showErrorMessage="1" xr:uid="{00000000-0002-0000-0D00-000011000000}">
          <x14:formula1>
            <xm:f>OFFSET('PARAMETRE L3'!$A$1,1,MATCH($J$74,'PARAMETRE L3'!$A$1:$E$1,0)-1,COUNTA(OFFSET('PARAMETRE L3'!$A$1,1,MATCH($J$74,'PARAMETRE L3'!$A$1:$E$1,0)-1,1048575,1)),1)</xm:f>
          </x14:formula1>
          <xm:sqref>Q74 K74 N74</xm:sqref>
        </x14:dataValidation>
        <x14:dataValidation type="list" allowBlank="1" showInputMessage="1" showErrorMessage="1" xr:uid="{00000000-0002-0000-0D00-000012000000}">
          <x14:formula1>
            <xm:f>OFFSET('PARAMETRE L3'!$A$1,1,MATCH($J$73,'PARAMETRE L3'!$A$1:$E$1,0)-1,COUNTA(OFFSET('PARAMETRE L3'!$A$1,1,MATCH($J$73,'PARAMETRE L3'!$A$1:$E$1,0)-1,1048575,1)),1)</xm:f>
          </x14:formula1>
          <xm:sqref>Q73 K73 N73</xm:sqref>
        </x14:dataValidation>
        <x14:dataValidation type="list" allowBlank="1" showInputMessage="1" showErrorMessage="1" xr:uid="{00000000-0002-0000-0D00-000013000000}">
          <x14:formula1>
            <xm:f>OFFSET('PARAMETRE L3'!$A$1,1,MATCH($J$72,'PARAMETRE L3'!$A$1:$E$1,0)-1,COUNTA(OFFSET('PARAMETRE L3'!$A$1,1,MATCH($J$72,'PARAMETRE L3'!$A$1:$E$1,0)-1,1048575,1)),1)</xm:f>
          </x14:formula1>
          <xm:sqref>Q72 K72 N72</xm:sqref>
        </x14:dataValidation>
        <x14:dataValidation type="list" allowBlank="1" showInputMessage="1" showErrorMessage="1" xr:uid="{00000000-0002-0000-0D00-000014000000}">
          <x14:formula1>
            <xm:f>OFFSET('PARAMETRE L3'!$A$1,1,MATCH($J$71,'PARAMETRE L3'!$A$1:$E$1,0)-1,COUNTA(OFFSET('PARAMETRE L3'!$A$1,1,MATCH($J$71,'PARAMETRE L3'!$A$1:$E$1,0)-1,1048575,1)),1)</xm:f>
          </x14:formula1>
          <xm:sqref>Q71 K71 N71</xm:sqref>
        </x14:dataValidation>
        <x14:dataValidation type="list" allowBlank="1" showInputMessage="1" showErrorMessage="1" xr:uid="{00000000-0002-0000-0D00-000015000000}">
          <x14:formula1>
            <xm:f>OFFSET('PARAMETRE L3'!$A$1,1,MATCH($J$70,'PARAMETRE L3'!$A$1:$E$1,0)-1,COUNTA(OFFSET('PARAMETRE L3'!$A$1,1,MATCH($J$70,'PARAMETRE L3'!$A$1:$E$1,0)-1,1048575,1)),1)</xm:f>
          </x14:formula1>
          <xm:sqref>Q70 K70 N70</xm:sqref>
        </x14:dataValidation>
        <x14:dataValidation type="list" allowBlank="1" showInputMessage="1" showErrorMessage="1" xr:uid="{00000000-0002-0000-0D00-000016000000}">
          <x14:formula1>
            <xm:f>OFFSET('PARAMETRE L3'!$A$1,1,MATCH($J$69,'PARAMETRE L3'!$A$1:$E$1,0)-1,COUNTA(OFFSET('PARAMETRE L3'!$A$1,1,MATCH($J$69,'PARAMETRE L3'!$A$1:$E$1,0)-1,1048575,1)),1)</xm:f>
          </x14:formula1>
          <xm:sqref>Q69 K69 N69</xm:sqref>
        </x14:dataValidation>
        <x14:dataValidation type="list" allowBlank="1" showInputMessage="1" showErrorMessage="1" xr:uid="{00000000-0002-0000-0D00-000017000000}">
          <x14:formula1>
            <xm:f>OFFSET('PARAMETRE L3'!$A$1,1,MATCH($J$68,'PARAMETRE L3'!$A$1:$E$1,0)-1,COUNTA(OFFSET('PARAMETRE L3'!$A$1,1,MATCH($J$68,'PARAMETRE L3'!$A$1:$E$1,0)-1,1048575,1)),1)</xm:f>
          </x14:formula1>
          <xm:sqref>Q68 K68 N68</xm:sqref>
        </x14:dataValidation>
        <x14:dataValidation type="list" allowBlank="1" showInputMessage="1" showErrorMessage="1" xr:uid="{00000000-0002-0000-0D00-000018000000}">
          <x14:formula1>
            <xm:f>OFFSET('PARAMETRE L3'!$A$1,1,MATCH($J$67,'PARAMETRE L3'!$A$1:$E$1,0)-1,COUNTA(OFFSET('PARAMETRE L3'!$A$1,1,MATCH($J$67,'PARAMETRE L3'!$A$1:$E$1,0)-1,1048575,1)),1)</xm:f>
          </x14:formula1>
          <xm:sqref>Q67 K67 N67</xm:sqref>
        </x14:dataValidation>
        <x14:dataValidation type="list" allowBlank="1" showInputMessage="1" showErrorMessage="1" xr:uid="{00000000-0002-0000-0D00-000019000000}">
          <x14:formula1>
            <xm:f>OFFSET('PARAMETRE L3'!$A$1,1,MATCH($J$66,'PARAMETRE L3'!$A$1:$E$1,0)-1,COUNTA(OFFSET('PARAMETRE L3'!$A$1,1,MATCH($J$66,'PARAMETRE L3'!$A$1:$E$1,0)-1,1048575,1)),1)</xm:f>
          </x14:formula1>
          <xm:sqref>Q66 K66 N66</xm:sqref>
        </x14:dataValidation>
        <x14:dataValidation type="list" allowBlank="1" showInputMessage="1" showErrorMessage="1" xr:uid="{00000000-0002-0000-0D00-00001A000000}">
          <x14:formula1>
            <xm:f>OFFSET('PARAMETRE L3'!$A$1,1,MATCH($J$65,'PARAMETRE L3'!$A$1:$E$1,0)-1,COUNTA(OFFSET('PARAMETRE L3'!$A$1,1,MATCH($J$65,'PARAMETRE L3'!$A$1:$E$1,0)-1,1048575,1)),1)</xm:f>
          </x14:formula1>
          <xm:sqref>Q65 K65 N65</xm:sqref>
        </x14:dataValidation>
        <x14:dataValidation type="list" allowBlank="1" showInputMessage="1" showErrorMessage="1" xr:uid="{00000000-0002-0000-0D00-00001B000000}">
          <x14:formula1>
            <xm:f>OFFSET('PARAMETRE L3'!$A$1,1,MATCH($J$64,'PARAMETRE L3'!$A$1:$E$1,0)-1,COUNTA(OFFSET('PARAMETRE L3'!$A$1,1,MATCH($J$64,'PARAMETRE L3'!$A$1:$E$1,0)-1,1048575,1)),1)</xm:f>
          </x14:formula1>
          <xm:sqref>Q64 K64 N64</xm:sqref>
        </x14:dataValidation>
        <x14:dataValidation type="list" allowBlank="1" showInputMessage="1" showErrorMessage="1" xr:uid="{00000000-0002-0000-0D00-00001C000000}">
          <x14:formula1>
            <xm:f>OFFSET('PARAMETRE L3'!$A$1,1,MATCH($J$63,'PARAMETRE L3'!$A$1:$E$1,0)-1,COUNTA(OFFSET('PARAMETRE L3'!$A$1,1,MATCH($J$63,'PARAMETRE L3'!$A$1:$E$1,0)-1,1048575,1)),1)</xm:f>
          </x14:formula1>
          <xm:sqref>Q63 K63 N63</xm:sqref>
        </x14:dataValidation>
        <x14:dataValidation type="list" allowBlank="1" showInputMessage="1" showErrorMessage="1" xr:uid="{00000000-0002-0000-0D00-00001D000000}">
          <x14:formula1>
            <xm:f>OFFSET('PARAMETRE L3'!$A$1,1,MATCH($J$62,'PARAMETRE L3'!$A$1:$E$1,0)-1,COUNTA(OFFSET('PARAMETRE L3'!$A$1,1,MATCH($J$62,'PARAMETRE L3'!$A$1:$E$1,0)-1,1048575,1)),1)</xm:f>
          </x14:formula1>
          <xm:sqref>Q62 K62 N62</xm:sqref>
        </x14:dataValidation>
        <x14:dataValidation type="list" allowBlank="1" showInputMessage="1" showErrorMessage="1" xr:uid="{00000000-0002-0000-0D00-00001E000000}">
          <x14:formula1>
            <xm:f>OFFSET('PARAMETRE L3'!$A$1,1,MATCH($J$61,'PARAMETRE L3'!$A$1:$E$1,0)-1,COUNTA(OFFSET('PARAMETRE L3'!$A$1,1,MATCH($J$61,'PARAMETRE L3'!$A$1:$E$1,0)-1,1048575,1)),1)</xm:f>
          </x14:formula1>
          <xm:sqref>Q61 K61 N61</xm:sqref>
        </x14:dataValidation>
        <x14:dataValidation type="list" allowBlank="1" showInputMessage="1" showErrorMessage="1" xr:uid="{00000000-0002-0000-0D00-00001F000000}">
          <x14:formula1>
            <xm:f>OFFSET('PARAMETRE L3'!$A$1,1,MATCH($J$60,'PARAMETRE L3'!$A$1:$E$1,0)-1,COUNTA(OFFSET('PARAMETRE L3'!$A$1,1,MATCH($J$60,'PARAMETRE L3'!$A$1:$E$1,0)-1,1048575,1)),1)</xm:f>
          </x14:formula1>
          <xm:sqref>Q60 K60 N60</xm:sqref>
        </x14:dataValidation>
        <x14:dataValidation type="list" allowBlank="1" showInputMessage="1" showErrorMessage="1" xr:uid="{00000000-0002-0000-0D00-000020000000}">
          <x14:formula1>
            <xm:f>OFFSET('PARAMETRE L3'!$A$1,1,MATCH($J$59,'PARAMETRE L3'!$A$1:$E$1,0)-1,COUNTA(OFFSET('PARAMETRE L3'!$A$1,1,MATCH($J$59,'PARAMETRE L3'!$A$1:$E$1,0)-1,1048575,1)),1)</xm:f>
          </x14:formula1>
          <xm:sqref>Q59 K59 N59</xm:sqref>
        </x14:dataValidation>
        <x14:dataValidation type="list" allowBlank="1" showInputMessage="1" showErrorMessage="1" xr:uid="{00000000-0002-0000-0D00-000021000000}">
          <x14:formula1>
            <xm:f>OFFSET('PARAMETRE L3'!$A$1,1,MATCH($J$58,'PARAMETRE L3'!$A$1:$E$1,0)-1,COUNTA(OFFSET('PARAMETRE L3'!$A$1,1,MATCH($J$58,'PARAMETRE L3'!$A$1:$E$1,0)-1,1048575,1)),1)</xm:f>
          </x14:formula1>
          <xm:sqref>Q58 K58 N58</xm:sqref>
        </x14:dataValidation>
        <x14:dataValidation type="list" allowBlank="1" showInputMessage="1" showErrorMessage="1" xr:uid="{00000000-0002-0000-0D00-000022000000}">
          <x14:formula1>
            <xm:f>OFFSET('PARAMETRE L3'!$A$1,1,MATCH($J$57,'PARAMETRE L3'!$A$1:$E$1,0)-1,COUNTA(OFFSET('PARAMETRE L3'!$A$1,1,MATCH($J$57,'PARAMETRE L3'!$A$1:$E$1,0)-1,1048575,1)),1)</xm:f>
          </x14:formula1>
          <xm:sqref>Q57 K57 N57</xm:sqref>
        </x14:dataValidation>
        <x14:dataValidation type="list" allowBlank="1" showInputMessage="1" showErrorMessage="1" xr:uid="{00000000-0002-0000-0D00-000023000000}">
          <x14:formula1>
            <xm:f>OFFSET('PARAMETRE L3'!$A$1,1,MATCH($J$56,'PARAMETRE L3'!$A$1:$E$1,0)-1,COUNTA(OFFSET('PARAMETRE L3'!$A$1,1,MATCH($J$56,'PARAMETRE L3'!$A$1:$E$1,0)-1,1048575,1)),1)</xm:f>
          </x14:formula1>
          <xm:sqref>Q56 K56 N56</xm:sqref>
        </x14:dataValidation>
        <x14:dataValidation type="list" allowBlank="1" showInputMessage="1" showErrorMessage="1" xr:uid="{00000000-0002-0000-0D00-000024000000}">
          <x14:formula1>
            <xm:f>OFFSET('PARAMETRE L3'!$A$1,1,MATCH($J$55,'PARAMETRE L3'!$A$1:$E$1,0)-1,COUNTA(OFFSET('PARAMETRE L3'!$A$1,1,MATCH($J$55,'PARAMETRE L3'!$A$1:$E$1,0)-1,1048575,1)),1)</xm:f>
          </x14:formula1>
          <xm:sqref>Q55 K55 N55</xm:sqref>
        </x14:dataValidation>
        <x14:dataValidation type="list" allowBlank="1" showInputMessage="1" showErrorMessage="1" xr:uid="{00000000-0002-0000-0D00-000025000000}">
          <x14:formula1>
            <xm:f>OFFSET('PARAMETRE L3'!$A$1,1,MATCH($J$54,'PARAMETRE L3'!$A$1:$E$1,0)-1,COUNTA(OFFSET('PARAMETRE L3'!$A$1,1,MATCH($J$54,'PARAMETRE L3'!$A$1:$E$1,0)-1,1048575,1)),1)</xm:f>
          </x14:formula1>
          <xm:sqref>Q54 K54 N54</xm:sqref>
        </x14:dataValidation>
        <x14:dataValidation type="list" allowBlank="1" showInputMessage="1" showErrorMessage="1" xr:uid="{00000000-0002-0000-0D00-000026000000}">
          <x14:formula1>
            <xm:f>OFFSET('PARAMETRE L3'!$A$1,1,MATCH($J$53,'PARAMETRE L3'!$A$1:$E$1,0)-1,COUNTA(OFFSET('PARAMETRE L3'!$A$1,1,MATCH($J$53,'PARAMETRE L3'!$A$1:$E$1,0)-1,1048575,1)),1)</xm:f>
          </x14:formula1>
          <xm:sqref>Q53 K53 N53</xm:sqref>
        </x14:dataValidation>
        <x14:dataValidation type="list" allowBlank="1" showInputMessage="1" showErrorMessage="1" xr:uid="{00000000-0002-0000-0D00-000027000000}">
          <x14:formula1>
            <xm:f>OFFSET('PARAMETRE L3'!$A$1,1,MATCH($J$52,'PARAMETRE L3'!$A$1:$E$1,0)-1,COUNTA(OFFSET('PARAMETRE L3'!$A$1,1,MATCH($J$52,'PARAMETRE L3'!$A$1:$E$1,0)-1,1048575,1)),1)</xm:f>
          </x14:formula1>
          <xm:sqref>Q52 K52 N52</xm:sqref>
        </x14:dataValidation>
        <x14:dataValidation type="list" allowBlank="1" showInputMessage="1" showErrorMessage="1" xr:uid="{00000000-0002-0000-0D00-000028000000}">
          <x14:formula1>
            <xm:f>OFFSET('PARAMETRE L3'!$A$1,1,MATCH($J$51,'PARAMETRE L3'!$A$1:$E$1,0)-1,COUNTA(OFFSET('PARAMETRE L3'!$A$1,1,MATCH($J$51,'PARAMETRE L3'!$A$1:$E$1,0)-1,1048575,1)),1)</xm:f>
          </x14:formula1>
          <xm:sqref>Q51 K51 N51</xm:sqref>
        </x14:dataValidation>
        <x14:dataValidation type="list" allowBlank="1" showInputMessage="1" showErrorMessage="1" xr:uid="{00000000-0002-0000-0D00-000029000000}">
          <x14:formula1>
            <xm:f>OFFSET('PARAMETRE L3'!$A$1,1,MATCH($J$50,'PARAMETRE L3'!$A$1:$E$1,0)-1,COUNTA(OFFSET('PARAMETRE L3'!$A$1,1,MATCH($J$50,'PARAMETRE L3'!$A$1:$E$1,0)-1,1048575,1)),1)</xm:f>
          </x14:formula1>
          <xm:sqref>Q50 K50 N50</xm:sqref>
        </x14:dataValidation>
        <x14:dataValidation type="list" allowBlank="1" showInputMessage="1" showErrorMessage="1" xr:uid="{00000000-0002-0000-0D00-00002A000000}">
          <x14:formula1>
            <xm:f>OFFSET('PARAMETRE L3'!$A$1,1,MATCH($J$49,'PARAMETRE L3'!$A$1:$E$1,0)-1,COUNTA(OFFSET('PARAMETRE L3'!$A$1,1,MATCH($J$49,'PARAMETRE L3'!$A$1:$E$1,0)-1,1048575,1)),1)</xm:f>
          </x14:formula1>
          <xm:sqref>Q49 K49 N49</xm:sqref>
        </x14:dataValidation>
        <x14:dataValidation type="list" allowBlank="1" showInputMessage="1" showErrorMessage="1" xr:uid="{00000000-0002-0000-0D00-00002B000000}">
          <x14:formula1>
            <xm:f>OFFSET('PARAMETRE L3'!$A$1,1,MATCH($J$48,'PARAMETRE L3'!$A$1:$E$1,0)-1,COUNTA(OFFSET('PARAMETRE L3'!$A$1,1,MATCH($J$48,'PARAMETRE L3'!$A$1:$E$1,0)-1,1048575,1)),1)</xm:f>
          </x14:formula1>
          <xm:sqref>Q48 K48 N48</xm:sqref>
        </x14:dataValidation>
        <x14:dataValidation type="list" allowBlank="1" showInputMessage="1" showErrorMessage="1" xr:uid="{00000000-0002-0000-0D00-00002C000000}">
          <x14:formula1>
            <xm:f>OFFSET('PARAMETRE L3'!$A$1,1,MATCH($J$47,'PARAMETRE L3'!$A$1:$E$1,0)-1,COUNTA(OFFSET('PARAMETRE L3'!$A$1,1,MATCH($J$47,'PARAMETRE L3'!$A$1:$E$1,0)-1,1048575,1)),1)</xm:f>
          </x14:formula1>
          <xm:sqref>Q47 K47 N47</xm:sqref>
        </x14:dataValidation>
        <x14:dataValidation type="list" allowBlank="1" showInputMessage="1" showErrorMessage="1" xr:uid="{00000000-0002-0000-0D00-00002D000000}">
          <x14:formula1>
            <xm:f>OFFSET('PARAMETRE L3'!$A$1,1,MATCH($J$46,'PARAMETRE L3'!$A$1:$E$1,0)-1,COUNTA(OFFSET('PARAMETRE L3'!$A$1,1,MATCH($J$46,'PARAMETRE L3'!$A$1:$E$1,0)-1,1048575,1)),1)</xm:f>
          </x14:formula1>
          <xm:sqref>Q46 K46 N46</xm:sqref>
        </x14:dataValidation>
        <x14:dataValidation type="list" allowBlank="1" showInputMessage="1" showErrorMessage="1" xr:uid="{00000000-0002-0000-0D00-00002E000000}">
          <x14:formula1>
            <xm:f>OFFSET('PARAMETRE L3'!$A$1,1,MATCH($J$45,'PARAMETRE L3'!$A$1:$E$1,0)-1,COUNTA(OFFSET('PARAMETRE L3'!$A$1,1,MATCH($J$45,'PARAMETRE L3'!$A$1:$E$1,0)-1,1048575,1)),1)</xm:f>
          </x14:formula1>
          <xm:sqref>Q45 K45 N45</xm:sqref>
        </x14:dataValidation>
        <x14:dataValidation type="list" allowBlank="1" showInputMessage="1" showErrorMessage="1" xr:uid="{00000000-0002-0000-0D00-00002F000000}">
          <x14:formula1>
            <xm:f>OFFSET('PARAMETRE L3'!$A$1,1,MATCH($J$44,'PARAMETRE L3'!$A$1:$E$1,0)-1,COUNTA(OFFSET('PARAMETRE L3'!$A$1,1,MATCH($J$44,'PARAMETRE L3'!$A$1:$E$1,0)-1,1048575,1)),1)</xm:f>
          </x14:formula1>
          <xm:sqref>Q44</xm:sqref>
        </x14:dataValidation>
        <x14:dataValidation type="list" allowBlank="1" showInputMessage="1" showErrorMessage="1" xr:uid="{00000000-0002-0000-0D00-000030000000}">
          <x14:formula1>
            <xm:f>OFFSET('PARAMETRE L3'!$A$1,1,MATCH($J$43,'PARAMETRE L3'!$A$1:$E$1,0)-1,COUNTA(OFFSET('PARAMETRE L3'!$A$1,1,MATCH($J$43,'PARAMETRE L3'!$A$1:$E$1,0)-1,1048575,1)),1)</xm:f>
          </x14:formula1>
          <xm:sqref>Q43 K43 N43</xm:sqref>
        </x14:dataValidation>
        <x14:dataValidation type="list" allowBlank="1" showInputMessage="1" showErrorMessage="1" xr:uid="{00000000-0002-0000-0D00-000031000000}">
          <x14:formula1>
            <xm:f>OFFSET('PARAMETRE L3'!$A$1,1,MATCH($J$42,'PARAMETRE L3'!$A$1:$E$1,0)-1,COUNTA(OFFSET('PARAMETRE L3'!$A$1,1,MATCH($J$42,'PARAMETRE L3'!$A$1:$E$1,0)-1,1048575,1)),1)</xm:f>
          </x14:formula1>
          <xm:sqref>Q42 K42 N42</xm:sqref>
        </x14:dataValidation>
        <x14:dataValidation type="list" allowBlank="1" showInputMessage="1" showErrorMessage="1" xr:uid="{00000000-0002-0000-0D00-000032000000}">
          <x14:formula1>
            <xm:f>OFFSET('PARAMETRE L3'!$A$1,1,MATCH($J$41,'PARAMETRE L3'!$A$1:$E$1,0)-1,COUNTA(OFFSET('PARAMETRE L3'!$A$1,1,MATCH($J$41,'PARAMETRE L3'!$A$1:$E$1,0)-1,1048575,1)),1)</xm:f>
          </x14:formula1>
          <xm:sqref>Q41 K41 N41</xm:sqref>
        </x14:dataValidation>
        <x14:dataValidation type="list" allowBlank="1" showInputMessage="1" showErrorMessage="1" xr:uid="{00000000-0002-0000-0D00-000033000000}">
          <x14:formula1>
            <xm:f>OFFSET('PARAMETRE L3'!$A$1,1,MATCH($J$40,'PARAMETRE L3'!$A$1:$E$1,0)-1,COUNTA(OFFSET('PARAMETRE L3'!$A$1,1,MATCH($J$40,'PARAMETRE L3'!$A$1:$E$1,0)-1,1048575,1)),1)</xm:f>
          </x14:formula1>
          <xm:sqref>Q40 K40 N40</xm:sqref>
        </x14:dataValidation>
        <x14:dataValidation type="list" allowBlank="1" showInputMessage="1" showErrorMessage="1" xr:uid="{00000000-0002-0000-0D00-000034000000}">
          <x14:formula1>
            <xm:f>OFFSET('PARAMETRE L3'!$A$1,1,MATCH($J$39,'PARAMETRE L3'!$A$1:$E$1,0)-1,COUNTA(OFFSET('PARAMETRE L3'!$A$1,1,MATCH($J$39,'PARAMETRE L3'!$A$1:$E$1,0)-1,1048575,1)),1)</xm:f>
          </x14:formula1>
          <xm:sqref>Q39 K39 N39</xm:sqref>
        </x14:dataValidation>
        <x14:dataValidation type="list" allowBlank="1" showInputMessage="1" showErrorMessage="1" xr:uid="{00000000-0002-0000-0D00-000035000000}">
          <x14:formula1>
            <xm:f>OFFSET('PARAMETRE L3'!$A$1,1,MATCH($J$38,'PARAMETRE L3'!$A$1:$E$1,0)-1,COUNTA(OFFSET('PARAMETRE L3'!$A$1,1,MATCH($J$38,'PARAMETRE L3'!$A$1:$E$1,0)-1,1048575,1)),1)</xm:f>
          </x14:formula1>
          <xm:sqref>Q38</xm:sqref>
        </x14:dataValidation>
        <x14:dataValidation type="list" allowBlank="1" showInputMessage="1" showErrorMessage="1" xr:uid="{00000000-0002-0000-0D00-000036000000}">
          <x14:formula1>
            <xm:f>OFFSET('PARAMETRE L3'!$A$1,1,MATCH($J$37,'PARAMETRE L3'!$A$1:$E$1,0)-1,COUNTA(OFFSET('PARAMETRE L3'!$A$1,1,MATCH($J$37,'PARAMETRE L3'!$A$1:$E$1,0)-1,1048575,1)),1)</xm:f>
          </x14:formula1>
          <xm:sqref>Q37 N37 K99 K37</xm:sqref>
        </x14:dataValidation>
        <x14:dataValidation type="list" allowBlank="1" showInputMessage="1" showErrorMessage="1" xr:uid="{00000000-0002-0000-0D00-000037000000}">
          <x14:formula1>
            <xm:f>OFFSET('PARAMETRE L3'!$A$1,1,MATCH($J$36,'PARAMETRE L3'!$A$1:$E$1,0)-1,COUNTA(OFFSET('PARAMETRE L3'!$A$1,1,MATCH($J$36,'PARAMETRE L3'!$A$1:$E$1,0)-1,1048575,1)),1)</xm:f>
          </x14:formula1>
          <xm:sqref>Q36 K36 N36</xm:sqref>
        </x14:dataValidation>
        <x14:dataValidation type="list" allowBlank="1" showInputMessage="1" showErrorMessage="1" xr:uid="{00000000-0002-0000-0D00-000038000000}">
          <x14:formula1>
            <xm:f>OFFSET('PARAMETRE L3'!$A$1,1,MATCH($J$35,'PARAMETRE L3'!$A$1:$E$1,0)-1,COUNTA(OFFSET('PARAMETRE L3'!$A$1,1,MATCH($J$35,'PARAMETRE L3'!$A$1:$E$1,0)-1,1048575,1)),1)</xm:f>
          </x14:formula1>
          <xm:sqref>Q35 N35</xm:sqref>
        </x14:dataValidation>
        <x14:dataValidation type="list" allowBlank="1" showInputMessage="1" showErrorMessage="1" xr:uid="{00000000-0002-0000-0D00-000039000000}">
          <x14:formula1>
            <xm:f>OFFSET('PARAMETRE L3'!$A$1,1,MATCH($J$34,'PARAMETRE L3'!$A$1:$E$1,0)-1,COUNTA(OFFSET('PARAMETRE L3'!$A$1,1,MATCH($J$34,'PARAMETRE L3'!$A$1:$E$1,0)-1,1048575,1)),1)</xm:f>
          </x14:formula1>
          <xm:sqref>Q34 K34 N34</xm:sqref>
        </x14:dataValidation>
        <x14:dataValidation type="list" allowBlank="1" showInputMessage="1" showErrorMessage="1" xr:uid="{00000000-0002-0000-0D00-00003A000000}">
          <x14:formula1>
            <xm:f>OFFSET('PARAMETRE L3'!$A$1,1,MATCH($J$33,'PARAMETRE L3'!$A$1:$E$1,0)-1,COUNTA(OFFSET('PARAMETRE L3'!$A$1,1,MATCH($J$33,'PARAMETRE L3'!$A$1:$E$1,0)-1,1048575,1)),1)</xm:f>
          </x14:formula1>
          <xm:sqref>Q33 K33 N33</xm:sqref>
        </x14:dataValidation>
        <x14:dataValidation type="list" allowBlank="1" showInputMessage="1" showErrorMessage="1" xr:uid="{00000000-0002-0000-0D00-00003B000000}">
          <x14:formula1>
            <xm:f>OFFSET('PARAMETRE L3'!$A$1,1,MATCH($J$32,'PARAMETRE L3'!$A$1:$E$1,0)-1,COUNTA(OFFSET('PARAMETRE L3'!$A$1,1,MATCH($J$32,'PARAMETRE L3'!$A$1:$E$1,0)-1,1048575,1)),1)</xm:f>
          </x14:formula1>
          <xm:sqref>Q32 K32 N32</xm:sqref>
        </x14:dataValidation>
        <x14:dataValidation type="list" allowBlank="1" showInputMessage="1" showErrorMessage="1" xr:uid="{00000000-0002-0000-0D00-00003C000000}">
          <x14:formula1>
            <xm:f>OFFSET('PARAMETRE L3'!$A$1,1,MATCH($J$31,'PARAMETRE L3'!$A$1:$E$1,0)-1,COUNTA(OFFSET('PARAMETRE L3'!$A$1,1,MATCH($J$31,'PARAMETRE L3'!$A$1:$E$1,0)-1,1048575,1)),1)</xm:f>
          </x14:formula1>
          <xm:sqref>Q31 K31 N31</xm:sqref>
        </x14:dataValidation>
        <x14:dataValidation type="list" allowBlank="1" showInputMessage="1" showErrorMessage="1" xr:uid="{00000000-0002-0000-0D00-00003D000000}">
          <x14:formula1>
            <xm:f>OFFSET('PARAMETRE L3'!$A$1,1,MATCH($J$30,'PARAMETRE L3'!$A$1:$E$1,0)-1,COUNTA(OFFSET('PARAMETRE L3'!$A$1,1,MATCH($J$30,'PARAMETRE L3'!$A$1:$E$1,0)-1,1048575,1)),1)</xm:f>
          </x14:formula1>
          <xm:sqref>Q30 K30 N30</xm:sqref>
        </x14:dataValidation>
        <x14:dataValidation type="list" allowBlank="1" showInputMessage="1" showErrorMessage="1" xr:uid="{00000000-0002-0000-0D00-00003E000000}">
          <x14:formula1>
            <xm:f>OFFSET('PARAMETRE L3'!$A$1,1,MATCH($J$29,'PARAMETRE L3'!$A$1:$E$1,0)-1,COUNTA(OFFSET('PARAMETRE L3'!$A$1,1,MATCH($J$29,'PARAMETRE L3'!$A$1:$E$1,0)-1,1048575,1)),1)</xm:f>
          </x14:formula1>
          <xm:sqref>Q29 K29 N29</xm:sqref>
        </x14:dataValidation>
        <x14:dataValidation type="list" allowBlank="1" showInputMessage="1" showErrorMessage="1" xr:uid="{00000000-0002-0000-0D00-00003F000000}">
          <x14:formula1>
            <xm:f>OFFSET('PARAMETRE L3'!$A$1,1,MATCH($J$28,'PARAMETRE L3'!$A$1:$E$1,0)-1,COUNTA(OFFSET('PARAMETRE L3'!$A$1,1,MATCH($J$28,'PARAMETRE L3'!$A$1:$E$1,0)-1,1048575,1)),1)</xm:f>
          </x14:formula1>
          <xm:sqref>Q28 N28</xm:sqref>
        </x14:dataValidation>
        <x14:dataValidation type="list" allowBlank="1" showInputMessage="1" showErrorMessage="1" xr:uid="{00000000-0002-0000-0D00-000040000000}">
          <x14:formula1>
            <xm:f>OFFSET('PARAMETRE L3'!$A$1,1,MATCH($J$27,'PARAMETRE L3'!$A$1:$E$1,0)-1,COUNTA(OFFSET('PARAMETRE L3'!$A$1,1,MATCH($J$27,'PARAMETRE L3'!$A$1:$E$1,0)-1,1048575,1)),1)</xm:f>
          </x14:formula1>
          <xm:sqref>Q27 N27</xm:sqref>
        </x14:dataValidation>
        <x14:dataValidation type="list" allowBlank="1" showInputMessage="1" showErrorMessage="1" xr:uid="{00000000-0002-0000-0D00-000041000000}">
          <x14:formula1>
            <xm:f>OFFSET('PARAMETRE L3'!$A$1,1,MATCH($J$26,'PARAMETRE L3'!$A$1:$E$1,0)-1,COUNTA(OFFSET('PARAMETRE L3'!$A$1,1,MATCH($J$26,'PARAMETRE L3'!$A$1:$E$1,0)-1,1048575,1)),1)</xm:f>
          </x14:formula1>
          <xm:sqref>Q26 K26 N26 K35 K44 N44</xm:sqref>
        </x14:dataValidation>
        <x14:dataValidation type="list" allowBlank="1" showInputMessage="1" showErrorMessage="1" xr:uid="{00000000-0002-0000-0D00-000042000000}">
          <x14:formula1>
            <xm:f>OFFSET('PARAMETRE L3'!$A$1,1,MATCH($J$25,'PARAMETRE L3'!$A$1:$E$1,0)-1,COUNTA(OFFSET('PARAMETRE L3'!$A$1,1,MATCH($J$25,'PARAMETRE L3'!$A$1:$E$1,0)-1,1048575,1)),1)</xm:f>
          </x14:formula1>
          <xm:sqref>Q25 K25 N25</xm:sqref>
        </x14:dataValidation>
        <x14:dataValidation type="list" allowBlank="1" showInputMessage="1" showErrorMessage="1" xr:uid="{00000000-0002-0000-0D00-000043000000}">
          <x14:formula1>
            <xm:f>OFFSET('PARAMETRE L3'!$A$1,1,MATCH($J$24,'PARAMETRE L3'!$A$1:$E$1,0)-1,COUNTA(OFFSET('PARAMETRE L3'!$A$1,1,MATCH($J$24,'PARAMETRE L3'!$A$1:$E$1,0)-1,1048575,1)),1)</xm:f>
          </x14:formula1>
          <xm:sqref>Q24 K24 N24</xm:sqref>
        </x14:dataValidation>
        <x14:dataValidation type="list" allowBlank="1" showInputMessage="1" showErrorMessage="1" xr:uid="{00000000-0002-0000-0D00-000044000000}">
          <x14:formula1>
            <xm:f>OFFSET('PARAMETRE L3'!$A$1,1,MATCH($J$23,'PARAMETRE L3'!$A$1:$E$1,0)-1,COUNTA(OFFSET('PARAMETRE L3'!$A$1,1,MATCH($J$23,'PARAMETRE L3'!$A$1:$E$1,0)-1,1048575,1)),1)</xm:f>
          </x14:formula1>
          <xm:sqref>Q23 K23 N23</xm:sqref>
        </x14:dataValidation>
        <x14:dataValidation type="list" allowBlank="1" showInputMessage="1" showErrorMessage="1" xr:uid="{00000000-0002-0000-0D00-000045000000}">
          <x14:formula1>
            <xm:f>OFFSET('PARAMETRE L3'!$A$1,1,MATCH($J$22,'PARAMETRE L3'!$A$1:$E$1,0)-1,COUNTA(OFFSET('PARAMETRE L3'!$A$1,1,MATCH($J$22,'PARAMETRE L3'!$A$1:$E$1,0)-1,1048575,1)),1)</xm:f>
          </x14:formula1>
          <xm:sqref>Q22 K22 N22</xm:sqref>
        </x14:dataValidation>
        <x14:dataValidation type="list" allowBlank="1" showInputMessage="1" showErrorMessage="1" xr:uid="{00000000-0002-0000-0D00-000046000000}">
          <x14:formula1>
            <xm:f>OFFSET('PARAMETRE L3'!$A$1,1,MATCH($J$21,'PARAMETRE L3'!$A$1:$E$1,0)-1,COUNTA(OFFSET('PARAMETRE L3'!$A$1,1,MATCH($J$21,'PARAMETRE L3'!$A$1:$E$1,0)-1,1048575,1)),1)</xm:f>
          </x14:formula1>
          <xm:sqref>Q21 K21 N21</xm:sqref>
        </x14:dataValidation>
        <x14:dataValidation type="list" allowBlank="1" showInputMessage="1" showErrorMessage="1" xr:uid="{00000000-0002-0000-0D00-000047000000}">
          <x14:formula1>
            <xm:f>OFFSET('PARAMETRE L3'!$A$1,1,MATCH($J$20,'PARAMETRE L3'!$A$1:$E$1,0)-1,COUNTA(OFFSET('PARAMETRE L3'!$A$1,1,MATCH($J$20,'PARAMETRE L3'!$A$1:$E$1,0)-1,1048575,1)),1)</xm:f>
          </x14:formula1>
          <xm:sqref>Q20 K20 N20</xm:sqref>
        </x14:dataValidation>
        <x14:dataValidation type="list" allowBlank="1" showInputMessage="1" showErrorMessage="1" xr:uid="{00000000-0002-0000-0D00-000048000000}">
          <x14:formula1>
            <xm:f>OFFSET('PARAMETRE L3'!$A$1,1,MATCH($J$19,'PARAMETRE L3'!$A$1:$E$1,0)-1,COUNTA(OFFSET('PARAMETRE L3'!$A$1,1,MATCH($J$19,'PARAMETRE L3'!$A$1:$E$1,0)-1,1048575,1)),1)</xm:f>
          </x14:formula1>
          <xm:sqref>Q19 K19 N19 K28</xm:sqref>
        </x14:dataValidation>
        <x14:dataValidation type="list" allowBlank="1" showInputMessage="1" showErrorMessage="1" xr:uid="{00000000-0002-0000-0D00-000049000000}">
          <x14:formula1>
            <xm:f>OFFSET('PARAMETRE L3'!$A$1,1,MATCH($J$18,'PARAMETRE L3'!$A$1:$E$1,0)-1,COUNTA(OFFSET('PARAMETRE L3'!$A$1,1,MATCH($J$18,'PARAMETRE L3'!$A$1:$E$1,0)-1,1048575,1)),1)</xm:f>
          </x14:formula1>
          <xm:sqref>Q18 K18 N18 K27 N106 N89 K89:K98 K100:K109 K114 K156:K157 K123</xm:sqref>
        </x14:dataValidation>
        <x14:dataValidation type="list" allowBlank="1" showInputMessage="1" showErrorMessage="1" xr:uid="{00000000-0002-0000-0D00-00004A000000}">
          <x14:formula1>
            <xm:f>'PARAMETRE L3'!$A$1:$E$1</xm:f>
          </x14:formula1>
          <xm:sqref>P18:P87 J39:J87 M89 M106 J89:J109 J114 J18:J37 M18:M87 J156:J157 J123</xm:sqref>
        </x14:dataValidation>
        <x14:dataValidation type="list" allowBlank="1" showInputMessage="1" showErrorMessage="1" xr:uid="{00000000-0002-0000-0D00-00004B000000}">
          <x14:formula1>
            <xm:f>'PARAMETRE L2'!$I$2:$I$3</xm:f>
          </x14:formula1>
          <xm:sqref>O18:O155 L18:L155</xm:sqref>
        </x14:dataValidation>
        <x14:dataValidation type="list" allowBlank="1" showInputMessage="1" showErrorMessage="1" xr:uid="{00000000-0002-0000-0D00-00004D000000}">
          <x14:formula1>
            <xm:f>OFFSET('PARAMETRE L3'!$A$1,1,MATCH($J$99,'PARAMETRE L3'!$A$1:$E$1,0)-1,COUNTA(OFFSET('PARAMETRE L3'!$A$1,1,MATCH($J$99,'PARAMETRE L3'!$A$1:$E$1,0)-1,1048575,1)),1)</xm:f>
          </x14:formula1>
          <xm:sqref>N38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59"/>
  <sheetViews>
    <sheetView tabSelected="1" zoomScale="84" workbookViewId="0">
      <selection activeCell="M12" sqref="M12"/>
    </sheetView>
  </sheetViews>
  <sheetFormatPr baseColWidth="10" defaultRowHeight="15" x14ac:dyDescent="0.25"/>
  <sheetData>
    <row r="1" spans="1:9" ht="15.75" x14ac:dyDescent="0.25">
      <c r="A1" s="4"/>
      <c r="B1" s="4"/>
      <c r="C1" s="1"/>
      <c r="D1" s="1"/>
      <c r="E1" s="1"/>
      <c r="F1" s="1"/>
      <c r="G1" s="4"/>
      <c r="H1" s="4"/>
      <c r="I1" s="4"/>
    </row>
    <row r="2" spans="1:9" ht="15.75" x14ac:dyDescent="0.25">
      <c r="A2" s="1"/>
      <c r="B2" s="1"/>
      <c r="C2" s="1"/>
      <c r="D2" s="1"/>
      <c r="E2" s="187" t="s">
        <v>0</v>
      </c>
      <c r="F2" s="196"/>
      <c r="G2" s="187" t="s">
        <v>1</v>
      </c>
      <c r="H2" s="187" t="s">
        <v>2</v>
      </c>
      <c r="I2" s="196"/>
    </row>
    <row r="3" spans="1:9" ht="15.75" x14ac:dyDescent="0.25">
      <c r="A3" s="1"/>
      <c r="B3" s="1"/>
      <c r="C3" s="4"/>
      <c r="D3" s="1"/>
      <c r="E3" s="188"/>
      <c r="F3" s="197"/>
      <c r="G3" s="188"/>
      <c r="H3" s="188"/>
      <c r="I3" s="197"/>
    </row>
    <row r="4" spans="1:9" s="233" customFormat="1" ht="63" x14ac:dyDescent="0.25">
      <c r="A4" s="229"/>
      <c r="B4" s="229"/>
      <c r="C4" s="234"/>
      <c r="D4" s="229" t="s">
        <v>1583</v>
      </c>
      <c r="E4" s="236"/>
      <c r="F4" s="236"/>
      <c r="G4" s="236"/>
      <c r="H4" s="236"/>
      <c r="I4" s="236"/>
    </row>
    <row r="5" spans="1:9" s="233" customFormat="1" ht="15.75" x14ac:dyDescent="0.25">
      <c r="A5" s="229"/>
      <c r="B5" s="229"/>
      <c r="C5" s="234"/>
      <c r="D5" s="229"/>
      <c r="E5" s="236"/>
      <c r="F5" s="236"/>
      <c r="G5" s="236"/>
      <c r="H5" s="236"/>
      <c r="I5" s="236"/>
    </row>
    <row r="6" spans="1:9" ht="15.75" x14ac:dyDescent="0.25">
      <c r="A6" s="1"/>
      <c r="B6" s="1"/>
      <c r="C6" s="4"/>
      <c r="D6" s="226" t="s">
        <v>8</v>
      </c>
      <c r="E6" s="219" t="s">
        <v>4</v>
      </c>
      <c r="F6" s="225"/>
      <c r="G6" s="227" t="str">
        <f>[1]Synthèse!B3</f>
        <v>Langues étrangères appliquées</v>
      </c>
      <c r="H6" s="219" t="s">
        <v>181</v>
      </c>
      <c r="I6" s="225"/>
    </row>
    <row r="7" spans="1:9" ht="15.75" x14ac:dyDescent="0.25">
      <c r="A7" s="185" t="s">
        <v>317</v>
      </c>
      <c r="B7" s="185"/>
      <c r="C7" s="4"/>
      <c r="D7" s="81" t="s">
        <v>3</v>
      </c>
      <c r="E7" s="189" t="s">
        <v>4</v>
      </c>
      <c r="F7" s="190"/>
      <c r="G7" s="13" t="s">
        <v>311</v>
      </c>
      <c r="H7" s="122" t="s">
        <v>178</v>
      </c>
      <c r="I7" s="127"/>
    </row>
    <row r="8" spans="1:9" ht="15.75" x14ac:dyDescent="0.25">
      <c r="A8" s="185"/>
      <c r="B8" s="185"/>
      <c r="C8" s="4"/>
      <c r="D8" s="81" t="s">
        <v>6</v>
      </c>
      <c r="E8" s="189" t="s">
        <v>4</v>
      </c>
      <c r="F8" s="190"/>
      <c r="G8" s="13" t="str">
        <f>+G7</f>
        <v>Langues étrangères appliquées</v>
      </c>
      <c r="H8" s="122" t="s">
        <v>180</v>
      </c>
      <c r="I8" s="127"/>
    </row>
    <row r="9" spans="1:9" ht="15.75" x14ac:dyDescent="0.25">
      <c r="A9" s="185"/>
      <c r="B9" s="185"/>
      <c r="C9" s="4"/>
      <c r="D9" s="81" t="s">
        <v>10</v>
      </c>
      <c r="E9" s="189" t="s">
        <v>4</v>
      </c>
      <c r="F9" s="190"/>
      <c r="G9" s="13" t="str">
        <f t="shared" ref="G9:G11" si="0">+G8</f>
        <v>Langues étrangères appliquées</v>
      </c>
      <c r="H9" s="122" t="s">
        <v>182</v>
      </c>
      <c r="I9" s="127"/>
    </row>
    <row r="10" spans="1:9" ht="15.75" x14ac:dyDescent="0.25">
      <c r="A10" s="185"/>
      <c r="B10" s="185"/>
      <c r="C10" s="4"/>
      <c r="D10" s="81" t="s">
        <v>12</v>
      </c>
      <c r="E10" s="189" t="s">
        <v>4</v>
      </c>
      <c r="F10" s="190"/>
      <c r="G10" s="13" t="str">
        <f t="shared" si="0"/>
        <v>Langues étrangères appliquées</v>
      </c>
      <c r="H10" s="122" t="s">
        <v>183</v>
      </c>
      <c r="I10" s="127"/>
    </row>
    <row r="11" spans="1:9" ht="15.75" x14ac:dyDescent="0.25">
      <c r="A11" s="1"/>
      <c r="B11" s="1"/>
      <c r="C11" s="4"/>
      <c r="D11" s="81" t="s">
        <v>14</v>
      </c>
      <c r="E11" s="189" t="s">
        <v>4</v>
      </c>
      <c r="F11" s="190"/>
      <c r="G11" s="13" t="str">
        <f t="shared" si="0"/>
        <v>Langues étrangères appliquées</v>
      </c>
      <c r="H11" s="122" t="s">
        <v>184</v>
      </c>
      <c r="I11" s="127"/>
    </row>
    <row r="12" spans="1:9" ht="15.75" x14ac:dyDescent="0.25">
      <c r="A12" s="1"/>
      <c r="B12" s="1"/>
      <c r="C12" s="12"/>
      <c r="D12" s="5" t="s">
        <v>185</v>
      </c>
      <c r="E12" s="6"/>
      <c r="F12" s="6"/>
      <c r="G12" s="6"/>
      <c r="H12" s="6"/>
      <c r="I12" s="6"/>
    </row>
    <row r="13" spans="1:9" ht="15.75" x14ac:dyDescent="0.25">
      <c r="A13" s="4"/>
      <c r="B13" s="4"/>
      <c r="C13" s="4"/>
      <c r="D13" s="3" t="s">
        <v>186</v>
      </c>
      <c r="E13" s="120" t="s">
        <v>4</v>
      </c>
      <c r="F13" s="121"/>
      <c r="G13" s="103" t="s">
        <v>19</v>
      </c>
      <c r="H13" s="120"/>
      <c r="I13" s="121"/>
    </row>
    <row r="14" spans="1:9" ht="15.75" x14ac:dyDescent="0.25">
      <c r="A14" s="4"/>
      <c r="B14" s="4"/>
      <c r="C14" s="4"/>
      <c r="D14" s="3" t="s">
        <v>186</v>
      </c>
      <c r="E14" s="120" t="s">
        <v>22</v>
      </c>
      <c r="F14" s="121"/>
      <c r="G14" s="13" t="s">
        <v>23</v>
      </c>
      <c r="H14" s="120"/>
      <c r="I14" s="121"/>
    </row>
    <row r="15" spans="1:9" ht="15.75" x14ac:dyDescent="0.25">
      <c r="A15" s="4"/>
      <c r="B15" s="4"/>
      <c r="C15" s="4"/>
      <c r="D15" s="1"/>
      <c r="E15" s="1"/>
      <c r="F15" s="1"/>
      <c r="G15" s="4"/>
      <c r="H15" s="4"/>
      <c r="I15" s="4"/>
    </row>
    <row r="16" spans="1:9" ht="16.5" thickBot="1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17" ht="31.5" customHeight="1" x14ac:dyDescent="0.25">
      <c r="A17" s="16"/>
      <c r="B17" s="192" t="s">
        <v>26</v>
      </c>
      <c r="C17" s="193"/>
      <c r="D17" s="194"/>
      <c r="E17" s="132" t="s">
        <v>27</v>
      </c>
      <c r="F17" s="132" t="s">
        <v>28</v>
      </c>
      <c r="G17" s="147" t="s">
        <v>29</v>
      </c>
      <c r="H17" s="132" t="s">
        <v>30</v>
      </c>
      <c r="I17" s="132" t="s">
        <v>31</v>
      </c>
      <c r="J17" s="172" t="s">
        <v>392</v>
      </c>
      <c r="K17" s="174" t="s">
        <v>393</v>
      </c>
      <c r="L17" s="174" t="s">
        <v>394</v>
      </c>
      <c r="M17" s="172" t="s">
        <v>392</v>
      </c>
      <c r="N17" s="174" t="s">
        <v>393</v>
      </c>
      <c r="O17" s="174" t="s">
        <v>394</v>
      </c>
      <c r="P17" s="172" t="s">
        <v>392</v>
      </c>
      <c r="Q17" s="174" t="s">
        <v>393</v>
      </c>
    </row>
    <row r="18" spans="1:17" ht="16.5" customHeight="1" thickBot="1" x14ac:dyDescent="0.3">
      <c r="A18" s="16"/>
      <c r="B18" s="17" t="s">
        <v>32</v>
      </c>
      <c r="C18" s="18" t="s">
        <v>33</v>
      </c>
      <c r="D18" s="18" t="s">
        <v>34</v>
      </c>
      <c r="E18" s="133"/>
      <c r="F18" s="146"/>
      <c r="G18" s="191"/>
      <c r="H18" s="146"/>
      <c r="I18" s="146"/>
      <c r="J18" s="173"/>
      <c r="K18" s="175"/>
      <c r="L18" s="175"/>
      <c r="M18" s="173"/>
      <c r="N18" s="175"/>
      <c r="O18" s="175"/>
      <c r="P18" s="173"/>
      <c r="Q18" s="175"/>
    </row>
    <row r="19" spans="1:17" ht="15.75" x14ac:dyDescent="0.25">
      <c r="A19" s="134" t="s">
        <v>271</v>
      </c>
      <c r="B19" s="137" t="s">
        <v>36</v>
      </c>
      <c r="C19" s="140" t="s">
        <v>272</v>
      </c>
      <c r="D19" s="141" t="s">
        <v>273</v>
      </c>
      <c r="E19" s="152">
        <v>6</v>
      </c>
      <c r="F19" s="19" t="s">
        <v>274</v>
      </c>
      <c r="G19" s="20" t="s">
        <v>275</v>
      </c>
      <c r="H19" s="21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 t="s">
        <v>276</v>
      </c>
      <c r="G20" s="20" t="s">
        <v>277</v>
      </c>
      <c r="H20" s="24" t="s">
        <v>41</v>
      </c>
      <c r="I20" s="22" t="s">
        <v>44</v>
      </c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19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25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2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141"/>
      <c r="E26" s="143"/>
      <c r="F26" s="19"/>
      <c r="G26" s="26"/>
      <c r="H26" s="24"/>
      <c r="I26" s="22"/>
      <c r="J26" s="105"/>
      <c r="K26" s="105"/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/>
      <c r="D27" s="28"/>
      <c r="E27" s="28"/>
      <c r="F27" s="28"/>
      <c r="G27" s="82"/>
      <c r="H27" s="30"/>
      <c r="I27" s="83"/>
      <c r="J27" s="117" t="s">
        <v>1519</v>
      </c>
      <c r="K27" s="117" t="s">
        <v>1467</v>
      </c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 t="s">
        <v>278</v>
      </c>
      <c r="D28" s="141" t="s">
        <v>318</v>
      </c>
      <c r="E28" s="142">
        <v>6</v>
      </c>
      <c r="F28" s="51" t="s">
        <v>280</v>
      </c>
      <c r="G28" s="20" t="s">
        <v>319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 t="s">
        <v>282</v>
      </c>
      <c r="G29" s="20" t="s">
        <v>320</v>
      </c>
      <c r="H29" s="24" t="s">
        <v>41</v>
      </c>
      <c r="I29" s="22" t="s">
        <v>44</v>
      </c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19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25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2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141"/>
      <c r="E35" s="143"/>
      <c r="F35" s="19"/>
      <c r="G35" s="20"/>
      <c r="H35" s="24"/>
      <c r="I35" s="22"/>
      <c r="J35" s="105"/>
      <c r="K35" s="105"/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/>
      <c r="D36" s="28"/>
      <c r="E36" s="28"/>
      <c r="F36" s="84"/>
      <c r="G36" s="85"/>
      <c r="H36" s="86"/>
      <c r="I36" s="83"/>
      <c r="J36" s="117" t="s">
        <v>1519</v>
      </c>
      <c r="K36" s="117" t="s">
        <v>1494</v>
      </c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 t="s">
        <v>284</v>
      </c>
      <c r="D37" s="198" t="s">
        <v>285</v>
      </c>
      <c r="E37" s="183">
        <v>9</v>
      </c>
      <c r="F37" s="51" t="s">
        <v>286</v>
      </c>
      <c r="G37" s="87" t="s">
        <v>287</v>
      </c>
      <c r="H37" s="24" t="s">
        <v>41</v>
      </c>
      <c r="I37" s="22" t="s">
        <v>51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288</v>
      </c>
      <c r="G38" s="20" t="s">
        <v>289</v>
      </c>
      <c r="H38" s="24" t="s">
        <v>41</v>
      </c>
      <c r="I38" s="22" t="s">
        <v>44</v>
      </c>
      <c r="J38" s="105"/>
      <c r="K38" s="105"/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19" t="s">
        <v>290</v>
      </c>
      <c r="G39" s="20" t="s">
        <v>321</v>
      </c>
      <c r="H39" s="24" t="s">
        <v>41</v>
      </c>
      <c r="I39" s="22" t="s">
        <v>44</v>
      </c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25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3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8"/>
      <c r="C44" s="140"/>
      <c r="D44" s="198"/>
      <c r="E44" s="184"/>
      <c r="F44" s="19"/>
      <c r="G44" s="20"/>
      <c r="H44" s="24"/>
      <c r="I44" s="22"/>
      <c r="J44" s="105"/>
      <c r="K44" s="105"/>
      <c r="L44" s="105"/>
      <c r="M44" s="105"/>
      <c r="N44" s="105"/>
      <c r="O44" s="105"/>
      <c r="P44" s="105"/>
      <c r="Q44" s="105"/>
    </row>
    <row r="45" spans="1:17" ht="15.75" x14ac:dyDescent="0.25">
      <c r="A45" s="135"/>
      <c r="B45" s="139"/>
      <c r="C45" s="140"/>
      <c r="D45" s="28"/>
      <c r="E45" s="28"/>
      <c r="F45" s="84"/>
      <c r="G45" s="85"/>
      <c r="H45" s="86"/>
      <c r="I45" s="83"/>
      <c r="J45" s="117" t="s">
        <v>1519</v>
      </c>
      <c r="K45" s="117" t="s">
        <v>1483</v>
      </c>
      <c r="L45" s="105" t="s">
        <v>1566</v>
      </c>
      <c r="M45" s="117" t="s">
        <v>1519</v>
      </c>
      <c r="N45" s="117" t="s">
        <v>1486</v>
      </c>
      <c r="O45" s="105"/>
      <c r="P45" s="105"/>
      <c r="Q45" s="105"/>
    </row>
    <row r="46" spans="1:17" ht="15.75" x14ac:dyDescent="0.25">
      <c r="A46" s="135"/>
      <c r="B46" s="156" t="s">
        <v>76</v>
      </c>
      <c r="C46" s="140" t="s">
        <v>292</v>
      </c>
      <c r="D46" s="141" t="s">
        <v>108</v>
      </c>
      <c r="E46" s="142">
        <v>6</v>
      </c>
      <c r="F46" s="51" t="s">
        <v>293</v>
      </c>
      <c r="G46" s="32" t="s">
        <v>294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295</v>
      </c>
      <c r="H47" s="24" t="s">
        <v>111</v>
      </c>
      <c r="I47" s="22" t="s">
        <v>51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112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19" t="s">
        <v>293</v>
      </c>
      <c r="G49" s="32" t="s">
        <v>113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25" t="s">
        <v>293</v>
      </c>
      <c r="G50" s="32" t="s">
        <v>114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 t="s">
        <v>293</v>
      </c>
      <c r="G51" s="32" t="s">
        <v>115</v>
      </c>
      <c r="H51" s="24" t="s">
        <v>111</v>
      </c>
      <c r="I51" s="22" t="s">
        <v>83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2"/>
      <c r="F52" s="19"/>
      <c r="G52" s="20" t="s">
        <v>296</v>
      </c>
      <c r="H52" s="24" t="s">
        <v>111</v>
      </c>
      <c r="I52" s="22" t="s">
        <v>44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141"/>
      <c r="E53" s="143"/>
      <c r="F53" s="19"/>
      <c r="G53" s="20" t="s">
        <v>297</v>
      </c>
      <c r="H53" s="24" t="s">
        <v>111</v>
      </c>
      <c r="I53" s="22" t="s">
        <v>51</v>
      </c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/>
      <c r="D54" s="42"/>
      <c r="E54" s="42"/>
      <c r="F54" s="88"/>
      <c r="G54" s="89"/>
      <c r="H54" s="89"/>
      <c r="I54" s="45"/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 t="s">
        <v>298</v>
      </c>
      <c r="D55" s="141" t="s">
        <v>117</v>
      </c>
      <c r="E55" s="142">
        <v>0</v>
      </c>
      <c r="F55" s="51"/>
      <c r="G55" s="20" t="s">
        <v>299</v>
      </c>
      <c r="H55" s="24" t="s">
        <v>111</v>
      </c>
      <c r="I55" s="22" t="s">
        <v>44</v>
      </c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19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25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2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141"/>
      <c r="E62" s="143"/>
      <c r="F62" s="19"/>
      <c r="G62" s="20"/>
      <c r="H62" s="24"/>
      <c r="I62" s="22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/>
      <c r="D63" s="42"/>
      <c r="E63" s="42"/>
      <c r="F63" s="88"/>
      <c r="G63" s="89"/>
      <c r="H63" s="89"/>
      <c r="I63" s="45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 t="s">
        <v>300</v>
      </c>
      <c r="D64" s="153" t="s">
        <v>240</v>
      </c>
      <c r="E64" s="153">
        <v>6</v>
      </c>
      <c r="F64" s="63" t="s">
        <v>301</v>
      </c>
      <c r="G64" s="90"/>
      <c r="H64" s="91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302</v>
      </c>
      <c r="G65" s="90"/>
      <c r="H65" s="91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303</v>
      </c>
      <c r="G66" s="90"/>
      <c r="H66" s="91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304</v>
      </c>
      <c r="G67" s="90"/>
      <c r="H67" s="91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154"/>
      <c r="E68" s="154"/>
      <c r="F68" s="63" t="s">
        <v>305</v>
      </c>
      <c r="G68" s="90"/>
      <c r="H68" s="91"/>
      <c r="I68" s="92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40"/>
      <c r="D69" s="42"/>
      <c r="E69" s="42"/>
      <c r="F69" s="88"/>
      <c r="G69" s="89"/>
      <c r="H69" s="89"/>
      <c r="I69" s="45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51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19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25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69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168"/>
      <c r="E77" s="170"/>
      <c r="F77" s="19"/>
      <c r="G77" s="20"/>
      <c r="H77" s="24"/>
      <c r="I77" s="22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68"/>
      <c r="D78" s="71"/>
      <c r="E78" s="71"/>
      <c r="F78" s="88"/>
      <c r="G78" s="89"/>
      <c r="H78" s="89"/>
      <c r="I78" s="45"/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 t="s">
        <v>306</v>
      </c>
      <c r="D79" s="140" t="s">
        <v>247</v>
      </c>
      <c r="E79" s="154">
        <v>3</v>
      </c>
      <c r="F79" s="51" t="s">
        <v>307</v>
      </c>
      <c r="G79" s="20" t="s">
        <v>316</v>
      </c>
      <c r="H79" s="24" t="s">
        <v>41</v>
      </c>
      <c r="I79" s="22" t="s">
        <v>51</v>
      </c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19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25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4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5.75" x14ac:dyDescent="0.25">
      <c r="A86" s="135"/>
      <c r="B86" s="157"/>
      <c r="C86" s="140"/>
      <c r="D86" s="140"/>
      <c r="E86" s="155"/>
      <c r="F86" s="19"/>
      <c r="G86" s="20"/>
      <c r="H86" s="24"/>
      <c r="I86" s="22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5"/>
      <c r="B87" s="158"/>
      <c r="C87" s="140"/>
      <c r="D87" s="42"/>
      <c r="E87" s="42"/>
      <c r="F87" s="88"/>
      <c r="G87" s="89"/>
      <c r="H87" s="89"/>
      <c r="I87" s="45"/>
      <c r="J87" s="105"/>
      <c r="K87" s="105"/>
      <c r="L87" s="105"/>
      <c r="M87" s="105"/>
      <c r="N87" s="105"/>
      <c r="O87" s="105"/>
      <c r="P87" s="105"/>
      <c r="Q87" s="105"/>
    </row>
    <row r="88" spans="1:17" ht="16.5" thickBot="1" x14ac:dyDescent="0.3">
      <c r="A88" s="136"/>
      <c r="B88" s="46" t="s">
        <v>309</v>
      </c>
      <c r="C88" s="47"/>
      <c r="D88" s="47"/>
      <c r="E88" s="93">
        <f>E19+E28+E37+E46+E55+E70+E79</f>
        <v>30</v>
      </c>
      <c r="F88" s="49"/>
      <c r="G88" s="47"/>
      <c r="H88" s="47"/>
      <c r="I88" s="50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59" t="s">
        <v>322</v>
      </c>
      <c r="B89" s="161" t="s">
        <v>36</v>
      </c>
      <c r="C89" s="140" t="s">
        <v>323</v>
      </c>
      <c r="D89" s="141" t="s">
        <v>324</v>
      </c>
      <c r="E89" s="183">
        <v>7</v>
      </c>
      <c r="F89" s="51"/>
      <c r="G89" s="20"/>
      <c r="H89" s="24"/>
      <c r="I89" s="22"/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19" t="s">
        <v>325</v>
      </c>
      <c r="G90" s="87" t="s">
        <v>326</v>
      </c>
      <c r="H90" s="24" t="s">
        <v>41</v>
      </c>
      <c r="I90" s="22" t="s">
        <v>51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327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52" t="s">
        <v>328</v>
      </c>
      <c r="G92" s="87" t="s">
        <v>326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9" t="s">
        <v>329</v>
      </c>
      <c r="G93" s="20" t="s">
        <v>330</v>
      </c>
      <c r="H93" s="24" t="s">
        <v>41</v>
      </c>
      <c r="I93" s="22" t="s">
        <v>44</v>
      </c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9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3"/>
      <c r="F95" s="19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141"/>
      <c r="E96" s="184"/>
      <c r="F96" s="19"/>
      <c r="G96" s="20"/>
      <c r="H96" s="24"/>
      <c r="I96" s="22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/>
      <c r="D97" s="53"/>
      <c r="E97" s="53"/>
      <c r="F97" s="54"/>
      <c r="G97" s="56"/>
      <c r="H97" s="56"/>
      <c r="I97" s="57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 t="s">
        <v>331</v>
      </c>
      <c r="D98" s="141" t="s">
        <v>332</v>
      </c>
      <c r="E98" s="183">
        <v>7</v>
      </c>
      <c r="F98" s="51"/>
      <c r="G98" s="20"/>
      <c r="H98" s="24"/>
      <c r="I98" s="22"/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9" t="s">
        <v>333</v>
      </c>
      <c r="G99" s="87" t="s">
        <v>334</v>
      </c>
      <c r="H99" s="24" t="s">
        <v>41</v>
      </c>
      <c r="I99" s="22" t="s">
        <v>44</v>
      </c>
      <c r="J99" s="105"/>
      <c r="K99" s="105"/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19" t="s">
        <v>335</v>
      </c>
      <c r="G100" s="20" t="s">
        <v>336</v>
      </c>
      <c r="H100" s="24" t="s">
        <v>41</v>
      </c>
      <c r="I100" s="22" t="s">
        <v>44</v>
      </c>
      <c r="J100" s="105" t="s">
        <v>1519</v>
      </c>
      <c r="K100" s="105" t="s">
        <v>1488</v>
      </c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25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3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141"/>
      <c r="E105" s="184"/>
      <c r="F105" s="19"/>
      <c r="G105" s="20"/>
      <c r="H105" s="24"/>
      <c r="I105" s="22"/>
      <c r="J105" s="105"/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/>
      <c r="D106" s="53"/>
      <c r="E106" s="53"/>
      <c r="F106" s="54"/>
      <c r="G106" s="56"/>
      <c r="H106" s="56"/>
      <c r="I106" s="57"/>
      <c r="J106" s="105" t="s">
        <v>1519</v>
      </c>
      <c r="K106" s="105"/>
      <c r="L106" s="105"/>
      <c r="M106" s="105"/>
      <c r="N106" s="105"/>
      <c r="O106" s="105"/>
      <c r="P106" s="105"/>
      <c r="Q106" s="105"/>
    </row>
    <row r="107" spans="1:17" ht="15.75" x14ac:dyDescent="0.25">
      <c r="A107" s="160"/>
      <c r="B107" s="162"/>
      <c r="C107" s="140" t="s">
        <v>337</v>
      </c>
      <c r="D107" s="141" t="s">
        <v>338</v>
      </c>
      <c r="E107" s="183">
        <v>7</v>
      </c>
      <c r="F107" s="51" t="s">
        <v>339</v>
      </c>
      <c r="G107" s="20" t="s">
        <v>338</v>
      </c>
      <c r="H107" s="24" t="s">
        <v>41</v>
      </c>
      <c r="I107" s="22" t="s">
        <v>51</v>
      </c>
      <c r="J107" s="105" t="s">
        <v>1519</v>
      </c>
      <c r="K107" s="105" t="s">
        <v>1476</v>
      </c>
      <c r="L107" s="105" t="s">
        <v>1566</v>
      </c>
      <c r="M107" s="105" t="s">
        <v>1519</v>
      </c>
      <c r="N107" s="105" t="s">
        <v>1477</v>
      </c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9" t="s">
        <v>340</v>
      </c>
      <c r="G108" s="20" t="s">
        <v>341</v>
      </c>
      <c r="H108" s="24" t="s">
        <v>41</v>
      </c>
      <c r="I108" s="22" t="s">
        <v>44</v>
      </c>
      <c r="J108" s="105" t="s">
        <v>1519</v>
      </c>
      <c r="K108" s="105" t="s">
        <v>1476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19" t="s">
        <v>342</v>
      </c>
      <c r="G109" s="20" t="s">
        <v>343</v>
      </c>
      <c r="H109" s="24" t="s">
        <v>41</v>
      </c>
      <c r="I109" s="22" t="s">
        <v>44</v>
      </c>
      <c r="J109" s="105" t="s">
        <v>1519</v>
      </c>
      <c r="K109" s="105" t="s">
        <v>1477</v>
      </c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25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3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2"/>
      <c r="C114" s="140"/>
      <c r="D114" s="141"/>
      <c r="E114" s="184"/>
      <c r="F114" s="19"/>
      <c r="G114" s="20"/>
      <c r="H114" s="24"/>
      <c r="I114" s="22"/>
      <c r="J114" s="105"/>
      <c r="K114" s="105"/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3"/>
      <c r="C115" s="140"/>
      <c r="D115" s="53"/>
      <c r="E115" s="53"/>
      <c r="F115" s="54"/>
      <c r="G115" s="56"/>
      <c r="H115" s="56"/>
      <c r="I115" s="57"/>
      <c r="J115" s="117" t="s">
        <v>1519</v>
      </c>
      <c r="K115" s="117" t="s">
        <v>1475</v>
      </c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 t="s">
        <v>76</v>
      </c>
      <c r="C116" s="140" t="s">
        <v>344</v>
      </c>
      <c r="D116" s="141" t="s">
        <v>108</v>
      </c>
      <c r="E116" s="142">
        <v>6</v>
      </c>
      <c r="F116" s="51" t="s">
        <v>345</v>
      </c>
      <c r="G116" s="20" t="s">
        <v>346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51" t="s">
        <v>345</v>
      </c>
      <c r="G117" s="87" t="s">
        <v>347</v>
      </c>
      <c r="H117" s="24" t="s">
        <v>111</v>
      </c>
      <c r="I117" s="22" t="s">
        <v>51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9" t="s">
        <v>345</v>
      </c>
      <c r="G118" s="20" t="s">
        <v>112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19" t="s">
        <v>345</v>
      </c>
      <c r="G119" s="20" t="s">
        <v>113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25" t="s">
        <v>345</v>
      </c>
      <c r="G120" s="20" t="s">
        <v>114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9" t="s">
        <v>345</v>
      </c>
      <c r="G121" s="20" t="s">
        <v>115</v>
      </c>
      <c r="H121" s="24" t="s">
        <v>111</v>
      </c>
      <c r="I121" s="22" t="s">
        <v>83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2"/>
      <c r="F122" s="19"/>
      <c r="G122" s="20" t="s">
        <v>348</v>
      </c>
      <c r="H122" s="24" t="s">
        <v>111</v>
      </c>
      <c r="I122" s="22" t="s">
        <v>44</v>
      </c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141"/>
      <c r="E123" s="143"/>
      <c r="F123" s="19"/>
      <c r="G123" s="20"/>
      <c r="H123" s="24"/>
      <c r="I123" s="22"/>
      <c r="J123" s="105"/>
      <c r="K123" s="105"/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/>
      <c r="D124" s="58"/>
      <c r="E124" s="58"/>
      <c r="F124" s="59"/>
      <c r="G124" s="61"/>
      <c r="H124" s="61"/>
      <c r="I124" s="62"/>
      <c r="J124" s="105" t="s">
        <v>1519</v>
      </c>
      <c r="K124" s="105" t="s">
        <v>1517</v>
      </c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 t="s">
        <v>349</v>
      </c>
      <c r="D125" s="141" t="s">
        <v>117</v>
      </c>
      <c r="E125" s="142">
        <v>0</v>
      </c>
      <c r="F125" s="51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19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25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2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141"/>
      <c r="E132" s="143"/>
      <c r="F132" s="19"/>
      <c r="G132" s="20"/>
      <c r="H132" s="24"/>
      <c r="I132" s="2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/>
      <c r="D133" s="58"/>
      <c r="E133" s="58"/>
      <c r="F133" s="59"/>
      <c r="G133" s="61"/>
      <c r="H133" s="61"/>
      <c r="I133" s="62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 t="s">
        <v>350</v>
      </c>
      <c r="D134" s="140" t="s">
        <v>240</v>
      </c>
      <c r="E134" s="153">
        <v>6</v>
      </c>
      <c r="F134" s="63" t="s">
        <v>351</v>
      </c>
      <c r="G134" s="94"/>
      <c r="H134" s="95"/>
      <c r="I134" s="65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352</v>
      </c>
      <c r="G135" s="94"/>
      <c r="H135" s="64"/>
      <c r="I135" s="65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353</v>
      </c>
      <c r="G136" s="94"/>
      <c r="H136" s="64"/>
      <c r="I136" s="65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4"/>
      <c r="F137" s="63" t="s">
        <v>354</v>
      </c>
      <c r="G137" s="94"/>
      <c r="H137" s="64"/>
      <c r="I137" s="65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140"/>
      <c r="E138" s="155"/>
      <c r="F138" s="63" t="s">
        <v>355</v>
      </c>
      <c r="G138" s="94"/>
      <c r="H138" s="64"/>
      <c r="I138" s="65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40"/>
      <c r="D139" s="58"/>
      <c r="E139" s="58"/>
      <c r="F139" s="59"/>
      <c r="G139" s="61"/>
      <c r="H139" s="61"/>
      <c r="I139" s="6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51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19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25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69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168"/>
      <c r="E147" s="170"/>
      <c r="F147" s="19"/>
      <c r="G147" s="20"/>
      <c r="H147" s="24"/>
      <c r="I147" s="2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68"/>
      <c r="D148" s="71"/>
      <c r="E148" s="71"/>
      <c r="F148" s="59"/>
      <c r="G148" s="61"/>
      <c r="H148" s="61"/>
      <c r="I148" s="62"/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 t="s">
        <v>356</v>
      </c>
      <c r="D149" s="140" t="s">
        <v>247</v>
      </c>
      <c r="E149" s="154">
        <v>3</v>
      </c>
      <c r="F149" s="51" t="s">
        <v>357</v>
      </c>
      <c r="G149" s="20" t="s">
        <v>358</v>
      </c>
      <c r="H149" s="24" t="s">
        <v>41</v>
      </c>
      <c r="I149" s="22" t="s">
        <v>359</v>
      </c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19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25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4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5.75" x14ac:dyDescent="0.25">
      <c r="A156" s="160"/>
      <c r="B156" s="166"/>
      <c r="C156" s="140"/>
      <c r="D156" s="140"/>
      <c r="E156" s="155"/>
      <c r="F156" s="19"/>
      <c r="G156" s="20"/>
      <c r="H156" s="24"/>
      <c r="I156" s="22"/>
      <c r="J156" s="105"/>
      <c r="K156" s="105"/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167"/>
      <c r="C157" s="140"/>
      <c r="D157" s="58"/>
      <c r="E157" s="58"/>
      <c r="F157" s="59"/>
      <c r="G157" s="61"/>
      <c r="H157" s="61"/>
      <c r="I157" s="62"/>
      <c r="J157" s="105" t="s">
        <v>1519</v>
      </c>
      <c r="K157" s="105" t="s">
        <v>1517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160"/>
      <c r="B158" s="72" t="s">
        <v>360</v>
      </c>
      <c r="C158" s="73"/>
      <c r="D158" s="74"/>
      <c r="E158" s="75">
        <f>E89+E98+E107+E116+E125+E140+E149</f>
        <v>30</v>
      </c>
      <c r="F158" s="76"/>
      <c r="G158" s="73"/>
      <c r="H158" s="73"/>
      <c r="I158" s="74"/>
      <c r="J158" s="117" t="s">
        <v>1519</v>
      </c>
      <c r="K158" s="117" t="s">
        <v>1516</v>
      </c>
      <c r="L158" s="105"/>
      <c r="M158" s="105"/>
      <c r="N158" s="105"/>
      <c r="O158" s="105"/>
      <c r="P158" s="105"/>
      <c r="Q158" s="105"/>
    </row>
    <row r="159" spans="1:17" ht="16.5" thickBot="1" x14ac:dyDescent="0.3">
      <c r="A159" s="78" t="s">
        <v>129</v>
      </c>
      <c r="B159" s="78"/>
      <c r="C159" s="78"/>
      <c r="D159" s="78"/>
      <c r="E159" s="78"/>
      <c r="F159" s="78"/>
      <c r="G159" s="78"/>
      <c r="H159" s="78"/>
      <c r="I159" s="79"/>
      <c r="J159" s="105"/>
      <c r="K159" s="105"/>
      <c r="L159" s="105"/>
      <c r="M159" s="105"/>
      <c r="N159" s="105"/>
      <c r="O159" s="105"/>
      <c r="P159" s="105"/>
      <c r="Q159" s="105"/>
    </row>
  </sheetData>
  <mergeCells count="88">
    <mergeCell ref="M17:M18"/>
    <mergeCell ref="N17:N18"/>
    <mergeCell ref="O17:O18"/>
    <mergeCell ref="P17:P18"/>
    <mergeCell ref="Q17:Q18"/>
    <mergeCell ref="J17:J18"/>
    <mergeCell ref="K17:K18"/>
    <mergeCell ref="C140:C148"/>
    <mergeCell ref="D140:D147"/>
    <mergeCell ref="E140:E147"/>
    <mergeCell ref="C70:C78"/>
    <mergeCell ref="D70:D77"/>
    <mergeCell ref="E70:E77"/>
    <mergeCell ref="E28:E35"/>
    <mergeCell ref="C37:C45"/>
    <mergeCell ref="D37:D44"/>
    <mergeCell ref="E37:E44"/>
    <mergeCell ref="H17:H18"/>
    <mergeCell ref="E89:E96"/>
    <mergeCell ref="C98:C106"/>
    <mergeCell ref="D98:D105"/>
    <mergeCell ref="L17:L18"/>
    <mergeCell ref="E125:E132"/>
    <mergeCell ref="C134:C139"/>
    <mergeCell ref="D134:D138"/>
    <mergeCell ref="E134:E138"/>
    <mergeCell ref="E98:E105"/>
    <mergeCell ref="C107:C115"/>
    <mergeCell ref="D107:D114"/>
    <mergeCell ref="E107:E114"/>
    <mergeCell ref="C79:C87"/>
    <mergeCell ref="D79:D86"/>
    <mergeCell ref="E79:E86"/>
    <mergeCell ref="E55:E62"/>
    <mergeCell ref="C64:C69"/>
    <mergeCell ref="D64:D68"/>
    <mergeCell ref="E64:E68"/>
    <mergeCell ref="E116:E123"/>
    <mergeCell ref="C125:C133"/>
    <mergeCell ref="D125:D132"/>
    <mergeCell ref="C149:C157"/>
    <mergeCell ref="D149:D156"/>
    <mergeCell ref="E149:E156"/>
    <mergeCell ref="C55:C63"/>
    <mergeCell ref="D55:D62"/>
    <mergeCell ref="A89:A158"/>
    <mergeCell ref="B89:B115"/>
    <mergeCell ref="C89:C97"/>
    <mergeCell ref="D89:D96"/>
    <mergeCell ref="B116:B157"/>
    <mergeCell ref="C116:C124"/>
    <mergeCell ref="D116:D123"/>
    <mergeCell ref="I17:I18"/>
    <mergeCell ref="A19:A88"/>
    <mergeCell ref="B19:B45"/>
    <mergeCell ref="C19:C27"/>
    <mergeCell ref="D19:D26"/>
    <mergeCell ref="E19:E26"/>
    <mergeCell ref="C28:C36"/>
    <mergeCell ref="D28:D35"/>
    <mergeCell ref="B17:D17"/>
    <mergeCell ref="E17:E18"/>
    <mergeCell ref="F17:F18"/>
    <mergeCell ref="G17:G18"/>
    <mergeCell ref="B46:B87"/>
    <mergeCell ref="C46:C54"/>
    <mergeCell ref="D46:D53"/>
    <mergeCell ref="E46:E53"/>
    <mergeCell ref="E13:F13"/>
    <mergeCell ref="H13:I13"/>
    <mergeCell ref="E14:F14"/>
    <mergeCell ref="H14:I14"/>
    <mergeCell ref="E10:F10"/>
    <mergeCell ref="H10:I10"/>
    <mergeCell ref="E11:F11"/>
    <mergeCell ref="H11:I11"/>
    <mergeCell ref="A7:B10"/>
    <mergeCell ref="E7:F7"/>
    <mergeCell ref="H7:I7"/>
    <mergeCell ref="E8:F8"/>
    <mergeCell ref="H8:I8"/>
    <mergeCell ref="E9:F9"/>
    <mergeCell ref="H9:I9"/>
    <mergeCell ref="E2:F3"/>
    <mergeCell ref="G2:G3"/>
    <mergeCell ref="H2:I3"/>
    <mergeCell ref="E6:F6"/>
    <mergeCell ref="H6:I6"/>
  </mergeCells>
  <conditionalFormatting sqref="H135:H138">
    <cfRule type="expression" dxfId="31" priority="5">
      <formula>$I135=#REF!</formula>
    </cfRule>
    <cfRule type="expression" dxfId="30" priority="6">
      <formula>$I135=#REF!</formula>
    </cfRule>
    <cfRule type="expression" dxfId="29" priority="7">
      <formula>$I135=#REF!</formula>
    </cfRule>
    <cfRule type="expression" dxfId="28" priority="8">
      <formula>$I135=#REF!</formula>
    </cfRule>
  </conditionalFormatting>
  <conditionalFormatting sqref="H64:H68">
    <cfRule type="expression" dxfId="27" priority="1">
      <formula>$I64=#REF!</formula>
    </cfRule>
    <cfRule type="expression" dxfId="26" priority="2">
      <formula>$I64=#REF!</formula>
    </cfRule>
    <cfRule type="expression" dxfId="25" priority="3">
      <formula>$I64=#REF!</formula>
    </cfRule>
    <cfRule type="expression" dxfId="24" priority="4">
      <formula>$I64=#REF!</formula>
    </cfRule>
  </conditionalFormatting>
  <dataValidations count="2">
    <dataValidation type="list" allowBlank="1" showInputMessage="1" showErrorMessage="1" sqref="H139:H157 H46:H53 H19:H44 H89:H134 H55:H87" xr:uid="{00000000-0002-0000-0E00-000000000000}">
      <formula1>"Obligatoire,Option"</formula1>
    </dataValidation>
    <dataValidation type="list" allowBlank="1" showInputMessage="1" showErrorMessage="1" sqref="I78 I148 I69 I63 I133 I124 I27 I106 I87 I97 I36 I157 I115 I139" xr:uid="{00000000-0002-0000-0E00-000001000000}">
      <formula1>$C$12:$C$22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4">
        <x14:dataValidation type="list" allowBlank="1" showInputMessage="1" showErrorMessage="1" xr:uid="{00000000-0002-0000-0E00-000002000000}">
          <x14:formula1>
            <xm:f>'C:\Users\mapierro\Desktop\outil maquette\01.11_UFR LANGUES\[LICENCE  LEA - 13042022 DAF.xlsx]Paramétrage'!#REF!</xm:f>
          </x14:formula1>
          <xm:sqref>E13:E14 E6:E11 I37:I44 I28:I35 I149:I156 I89:I96 I79:I86 I19:I26 I46:I53 I70:I77 I125:I132 I116:I123 I98:I105 I140:I147 I55:I62 I107:I114 I134 I64:I68</xm:sqref>
        </x14:dataValidation>
        <x14:dataValidation type="list" allowBlank="1" showInputMessage="1" showErrorMessage="1" xr:uid="{00000000-0002-0000-0E00-000004000000}">
          <x14:formula1>
            <xm:f>OFFSET('PARAMETRE L3'!$A$1,1,MATCH($J$87,'PARAMETRE L3'!$A$1:$E$1,0)-1,COUNTA(OFFSET('PARAMETRE L3'!$A$1,1,MATCH($J$87,'PARAMETRE L3'!$A$1:$E$1,0)-1,1048575,1)),1)</xm:f>
          </x14:formula1>
          <xm:sqref>Q88 K88 N88</xm:sqref>
        </x14:dataValidation>
        <x14:dataValidation type="list" allowBlank="1" showInputMessage="1" showErrorMessage="1" xr:uid="{00000000-0002-0000-0E00-000005000000}">
          <x14:formula1>
            <xm:f>OFFSET('PARAMETRE L3'!$A$1,1,MATCH($J$86,'PARAMETRE L3'!$A$1:$E$1,0)-1,COUNTA(OFFSET('PARAMETRE L3'!$A$1,1,MATCH($J$86,'PARAMETRE L3'!$A$1:$E$1,0)-1,1048575,1)),1)</xm:f>
          </x14:formula1>
          <xm:sqref>Q87 K87 N87</xm:sqref>
        </x14:dataValidation>
        <x14:dataValidation type="list" allowBlank="1" showInputMessage="1" showErrorMessage="1" xr:uid="{00000000-0002-0000-0E00-000006000000}">
          <x14:formula1>
            <xm:f>OFFSET('PARAMETRE L3'!$A$1,1,MATCH($J$85,'PARAMETRE L3'!$A$1:$E$1,0)-1,COUNTA(OFFSET('PARAMETRE L3'!$A$1,1,MATCH($J$85,'PARAMETRE L3'!$A$1:$E$1,0)-1,1048575,1)),1)</xm:f>
          </x14:formula1>
          <xm:sqref>Q86 K86 N86</xm:sqref>
        </x14:dataValidation>
        <x14:dataValidation type="list" allowBlank="1" showInputMessage="1" showErrorMessage="1" xr:uid="{00000000-0002-0000-0E00-000007000000}">
          <x14:formula1>
            <xm:f>OFFSET('PARAMETRE L3'!$A$1,1,MATCH($J$84,'PARAMETRE L3'!$A$1:$E$1,0)-1,COUNTA(OFFSET('PARAMETRE L3'!$A$1,1,MATCH($J$84,'PARAMETRE L3'!$A$1:$E$1,0)-1,1048575,1)),1)</xm:f>
          </x14:formula1>
          <xm:sqref>Q85 K85 N85</xm:sqref>
        </x14:dataValidation>
        <x14:dataValidation type="list" allowBlank="1" showInputMessage="1" showErrorMessage="1" xr:uid="{00000000-0002-0000-0E00-000008000000}">
          <x14:formula1>
            <xm:f>OFFSET('PARAMETRE L3'!$A$1,1,MATCH($J$83,'PARAMETRE L3'!$A$1:$E$1,0)-1,COUNTA(OFFSET('PARAMETRE L3'!$A$1,1,MATCH($J$83,'PARAMETRE L3'!$A$1:$E$1,0)-1,1048575,1)),1)</xm:f>
          </x14:formula1>
          <xm:sqref>Q84 K84 N84</xm:sqref>
        </x14:dataValidation>
        <x14:dataValidation type="list" allowBlank="1" showInputMessage="1" showErrorMessage="1" xr:uid="{00000000-0002-0000-0E00-000009000000}">
          <x14:formula1>
            <xm:f>OFFSET('PARAMETRE L3'!$A$1,1,MATCH($J$82,'PARAMETRE L3'!$A$1:$E$1,0)-1,COUNTA(OFFSET('PARAMETRE L3'!$A$1,1,MATCH($J$82,'PARAMETRE L3'!$A$1:$E$1,0)-1,1048575,1)),1)</xm:f>
          </x14:formula1>
          <xm:sqref>Q83 K83 N83</xm:sqref>
        </x14:dataValidation>
        <x14:dataValidation type="list" allowBlank="1" showInputMessage="1" showErrorMessage="1" xr:uid="{00000000-0002-0000-0E00-00000A000000}">
          <x14:formula1>
            <xm:f>OFFSET('PARAMETRE L3'!$A$1,1,MATCH($J$81,'PARAMETRE L3'!$A$1:$E$1,0)-1,COUNTA(OFFSET('PARAMETRE L3'!$A$1,1,MATCH($J$81,'PARAMETRE L3'!$A$1:$E$1,0)-1,1048575,1)),1)</xm:f>
          </x14:formula1>
          <xm:sqref>Q82 K82 N82</xm:sqref>
        </x14:dataValidation>
        <x14:dataValidation type="list" allowBlank="1" showInputMessage="1" showErrorMessage="1" xr:uid="{00000000-0002-0000-0E00-00000B000000}">
          <x14:formula1>
            <xm:f>OFFSET('PARAMETRE L3'!$A$1,1,MATCH($J$80,'PARAMETRE L3'!$A$1:$E$1,0)-1,COUNTA(OFFSET('PARAMETRE L3'!$A$1,1,MATCH($J$80,'PARAMETRE L3'!$A$1:$E$1,0)-1,1048575,1)),1)</xm:f>
          </x14:formula1>
          <xm:sqref>Q81 K81 N81</xm:sqref>
        </x14:dataValidation>
        <x14:dataValidation type="list" allowBlank="1" showInputMessage="1" showErrorMessage="1" xr:uid="{00000000-0002-0000-0E00-00000C000000}">
          <x14:formula1>
            <xm:f>OFFSET('PARAMETRE L3'!$A$1,1,MATCH($J$79,'PARAMETRE L3'!$A$1:$E$1,0)-1,COUNTA(OFFSET('PARAMETRE L3'!$A$1,1,MATCH($J$79,'PARAMETRE L3'!$A$1:$E$1,0)-1,1048575,1)),1)</xm:f>
          </x14:formula1>
          <xm:sqref>Q80 K80 N80</xm:sqref>
        </x14:dataValidation>
        <x14:dataValidation type="list" allowBlank="1" showInputMessage="1" showErrorMessage="1" xr:uid="{00000000-0002-0000-0E00-00000D000000}">
          <x14:formula1>
            <xm:f>OFFSET('PARAMETRE L3'!$A$1,1,MATCH($J$78,'PARAMETRE L3'!$A$1:$E$1,0)-1,COUNTA(OFFSET('PARAMETRE L3'!$A$1,1,MATCH($J$78,'PARAMETRE L3'!$A$1:$E$1,0)-1,1048575,1)),1)</xm:f>
          </x14:formula1>
          <xm:sqref>Q79 K79 N79</xm:sqref>
        </x14:dataValidation>
        <x14:dataValidation type="list" allowBlank="1" showInputMessage="1" showErrorMessage="1" xr:uid="{00000000-0002-0000-0E00-00000E000000}">
          <x14:formula1>
            <xm:f>OFFSET('PARAMETRE L3'!$A$1,1,MATCH($J$77,'PARAMETRE L3'!$A$1:$E$1,0)-1,COUNTA(OFFSET('PARAMETRE L3'!$A$1,1,MATCH($J$77,'PARAMETRE L3'!$A$1:$E$1,0)-1,1048575,1)),1)</xm:f>
          </x14:formula1>
          <xm:sqref>Q78 K78 N78</xm:sqref>
        </x14:dataValidation>
        <x14:dataValidation type="list" allowBlank="1" showInputMessage="1" showErrorMessage="1" xr:uid="{00000000-0002-0000-0E00-00000F000000}">
          <x14:formula1>
            <xm:f>OFFSET('PARAMETRE L3'!$A$1,1,MATCH($J$76,'PARAMETRE L3'!$A$1:$E$1,0)-1,COUNTA(OFFSET('PARAMETRE L3'!$A$1,1,MATCH($J$76,'PARAMETRE L3'!$A$1:$E$1,0)-1,1048575,1)),1)</xm:f>
          </x14:formula1>
          <xm:sqref>Q77 K77 N77</xm:sqref>
        </x14:dataValidation>
        <x14:dataValidation type="list" allowBlank="1" showInputMessage="1" showErrorMessage="1" xr:uid="{00000000-0002-0000-0E00-000010000000}">
          <x14:formula1>
            <xm:f>OFFSET('PARAMETRE L3'!$A$1,1,MATCH($J$75,'PARAMETRE L3'!$A$1:$E$1,0)-1,COUNTA(OFFSET('PARAMETRE L3'!$A$1,1,MATCH($J$75,'PARAMETRE L3'!$A$1:$E$1,0)-1,1048575,1)),1)</xm:f>
          </x14:formula1>
          <xm:sqref>Q76 K76 N76</xm:sqref>
        </x14:dataValidation>
        <x14:dataValidation type="list" allowBlank="1" showInputMessage="1" showErrorMessage="1" xr:uid="{00000000-0002-0000-0E00-000011000000}">
          <x14:formula1>
            <xm:f>OFFSET('PARAMETRE L3'!$A$1,1,MATCH($J$74,'PARAMETRE L3'!$A$1:$E$1,0)-1,COUNTA(OFFSET('PARAMETRE L3'!$A$1,1,MATCH($J$74,'PARAMETRE L3'!$A$1:$E$1,0)-1,1048575,1)),1)</xm:f>
          </x14:formula1>
          <xm:sqref>Q75 K75 N75</xm:sqref>
        </x14:dataValidation>
        <x14:dataValidation type="list" allowBlank="1" showInputMessage="1" showErrorMessage="1" xr:uid="{00000000-0002-0000-0E00-000012000000}">
          <x14:formula1>
            <xm:f>OFFSET('PARAMETRE L3'!$A$1,1,MATCH($J$73,'PARAMETRE L3'!$A$1:$E$1,0)-1,COUNTA(OFFSET('PARAMETRE L3'!$A$1,1,MATCH($J$73,'PARAMETRE L3'!$A$1:$E$1,0)-1,1048575,1)),1)</xm:f>
          </x14:formula1>
          <xm:sqref>Q74 K74 N74</xm:sqref>
        </x14:dataValidation>
        <x14:dataValidation type="list" allowBlank="1" showInputMessage="1" showErrorMessage="1" xr:uid="{00000000-0002-0000-0E00-000013000000}">
          <x14:formula1>
            <xm:f>OFFSET('PARAMETRE L3'!$A$1,1,MATCH($J$72,'PARAMETRE L3'!$A$1:$E$1,0)-1,COUNTA(OFFSET('PARAMETRE L3'!$A$1,1,MATCH($J$72,'PARAMETRE L3'!$A$1:$E$1,0)-1,1048575,1)),1)</xm:f>
          </x14:formula1>
          <xm:sqref>Q73 K73 N73</xm:sqref>
        </x14:dataValidation>
        <x14:dataValidation type="list" allowBlank="1" showInputMessage="1" showErrorMessage="1" xr:uid="{00000000-0002-0000-0E00-000014000000}">
          <x14:formula1>
            <xm:f>OFFSET('PARAMETRE L3'!$A$1,1,MATCH($J$71,'PARAMETRE L3'!$A$1:$E$1,0)-1,COUNTA(OFFSET('PARAMETRE L3'!$A$1,1,MATCH($J$71,'PARAMETRE L3'!$A$1:$E$1,0)-1,1048575,1)),1)</xm:f>
          </x14:formula1>
          <xm:sqref>Q72 K72 N72</xm:sqref>
        </x14:dataValidation>
        <x14:dataValidation type="list" allowBlank="1" showInputMessage="1" showErrorMessage="1" xr:uid="{00000000-0002-0000-0E00-000015000000}">
          <x14:formula1>
            <xm:f>OFFSET('PARAMETRE L3'!$A$1,1,MATCH($J$70,'PARAMETRE L3'!$A$1:$E$1,0)-1,COUNTA(OFFSET('PARAMETRE L3'!$A$1,1,MATCH($J$70,'PARAMETRE L3'!$A$1:$E$1,0)-1,1048575,1)),1)</xm:f>
          </x14:formula1>
          <xm:sqref>Q71 K71 N71</xm:sqref>
        </x14:dataValidation>
        <x14:dataValidation type="list" allowBlank="1" showInputMessage="1" showErrorMessage="1" xr:uid="{00000000-0002-0000-0E00-000016000000}">
          <x14:formula1>
            <xm:f>OFFSET('PARAMETRE L3'!$A$1,1,MATCH($J$69,'PARAMETRE L3'!$A$1:$E$1,0)-1,COUNTA(OFFSET('PARAMETRE L3'!$A$1,1,MATCH($J$69,'PARAMETRE L3'!$A$1:$E$1,0)-1,1048575,1)),1)</xm:f>
          </x14:formula1>
          <xm:sqref>Q70 K70 N70</xm:sqref>
        </x14:dataValidation>
        <x14:dataValidation type="list" allowBlank="1" showInputMessage="1" showErrorMessage="1" xr:uid="{00000000-0002-0000-0E00-000017000000}">
          <x14:formula1>
            <xm:f>OFFSET('PARAMETRE L3'!$A$1,1,MATCH($J$68,'PARAMETRE L3'!$A$1:$E$1,0)-1,COUNTA(OFFSET('PARAMETRE L3'!$A$1,1,MATCH($J$68,'PARAMETRE L3'!$A$1:$E$1,0)-1,1048575,1)),1)</xm:f>
          </x14:formula1>
          <xm:sqref>Q69 K69 N69</xm:sqref>
        </x14:dataValidation>
        <x14:dataValidation type="list" allowBlank="1" showInputMessage="1" showErrorMessage="1" xr:uid="{00000000-0002-0000-0E00-000018000000}">
          <x14:formula1>
            <xm:f>OFFSET('PARAMETRE L3'!$A$1,1,MATCH($J$67,'PARAMETRE L3'!$A$1:$E$1,0)-1,COUNTA(OFFSET('PARAMETRE L3'!$A$1,1,MATCH($J$67,'PARAMETRE L3'!$A$1:$E$1,0)-1,1048575,1)),1)</xm:f>
          </x14:formula1>
          <xm:sqref>Q68 K68 N68</xm:sqref>
        </x14:dataValidation>
        <x14:dataValidation type="list" allowBlank="1" showInputMessage="1" showErrorMessage="1" xr:uid="{00000000-0002-0000-0E00-000019000000}">
          <x14:formula1>
            <xm:f>OFFSET('PARAMETRE L3'!$A$1,1,MATCH($J$66,'PARAMETRE L3'!$A$1:$E$1,0)-1,COUNTA(OFFSET('PARAMETRE L3'!$A$1,1,MATCH($J$66,'PARAMETRE L3'!$A$1:$E$1,0)-1,1048575,1)),1)</xm:f>
          </x14:formula1>
          <xm:sqref>Q67 K67 N67</xm:sqref>
        </x14:dataValidation>
        <x14:dataValidation type="list" allowBlank="1" showInputMessage="1" showErrorMessage="1" xr:uid="{00000000-0002-0000-0E00-00001A000000}">
          <x14:formula1>
            <xm:f>OFFSET('PARAMETRE L3'!$A$1,1,MATCH($J$65,'PARAMETRE L3'!$A$1:$E$1,0)-1,COUNTA(OFFSET('PARAMETRE L3'!$A$1,1,MATCH($J$65,'PARAMETRE L3'!$A$1:$E$1,0)-1,1048575,1)),1)</xm:f>
          </x14:formula1>
          <xm:sqref>Q66 K66 N66</xm:sqref>
        </x14:dataValidation>
        <x14:dataValidation type="list" allowBlank="1" showInputMessage="1" showErrorMessage="1" xr:uid="{00000000-0002-0000-0E00-00001B000000}">
          <x14:formula1>
            <xm:f>OFFSET('PARAMETRE L3'!$A$1,1,MATCH($J$64,'PARAMETRE L3'!$A$1:$E$1,0)-1,COUNTA(OFFSET('PARAMETRE L3'!$A$1,1,MATCH($J$64,'PARAMETRE L3'!$A$1:$E$1,0)-1,1048575,1)),1)</xm:f>
          </x14:formula1>
          <xm:sqref>Q65 K65 N65</xm:sqref>
        </x14:dataValidation>
        <x14:dataValidation type="list" allowBlank="1" showInputMessage="1" showErrorMessage="1" xr:uid="{00000000-0002-0000-0E00-00001C000000}">
          <x14:formula1>
            <xm:f>OFFSET('PARAMETRE L3'!$A$1,1,MATCH($J$63,'PARAMETRE L3'!$A$1:$E$1,0)-1,COUNTA(OFFSET('PARAMETRE L3'!$A$1,1,MATCH($J$63,'PARAMETRE L3'!$A$1:$E$1,0)-1,1048575,1)),1)</xm:f>
          </x14:formula1>
          <xm:sqref>Q64 K64 N64</xm:sqref>
        </x14:dataValidation>
        <x14:dataValidation type="list" allowBlank="1" showInputMessage="1" showErrorMessage="1" xr:uid="{00000000-0002-0000-0E00-00001D000000}">
          <x14:formula1>
            <xm:f>OFFSET('PARAMETRE L3'!$A$1,1,MATCH($J$62,'PARAMETRE L3'!$A$1:$E$1,0)-1,COUNTA(OFFSET('PARAMETRE L3'!$A$1,1,MATCH($J$62,'PARAMETRE L3'!$A$1:$E$1,0)-1,1048575,1)),1)</xm:f>
          </x14:formula1>
          <xm:sqref>Q63 K63 N63</xm:sqref>
        </x14:dataValidation>
        <x14:dataValidation type="list" allowBlank="1" showInputMessage="1" showErrorMessage="1" xr:uid="{00000000-0002-0000-0E00-00001E000000}">
          <x14:formula1>
            <xm:f>OFFSET('PARAMETRE L3'!$A$1,1,MATCH($J$61,'PARAMETRE L3'!$A$1:$E$1,0)-1,COUNTA(OFFSET('PARAMETRE L3'!$A$1,1,MATCH($J$61,'PARAMETRE L3'!$A$1:$E$1,0)-1,1048575,1)),1)</xm:f>
          </x14:formula1>
          <xm:sqref>Q62 K62 N62</xm:sqref>
        </x14:dataValidation>
        <x14:dataValidation type="list" allowBlank="1" showInputMessage="1" showErrorMessage="1" xr:uid="{00000000-0002-0000-0E00-00001F000000}">
          <x14:formula1>
            <xm:f>OFFSET('PARAMETRE L3'!$A$1,1,MATCH($J$60,'PARAMETRE L3'!$A$1:$E$1,0)-1,COUNTA(OFFSET('PARAMETRE L3'!$A$1,1,MATCH($J$60,'PARAMETRE L3'!$A$1:$E$1,0)-1,1048575,1)),1)</xm:f>
          </x14:formula1>
          <xm:sqref>Q61 K61 N61</xm:sqref>
        </x14:dataValidation>
        <x14:dataValidation type="list" allowBlank="1" showInputMessage="1" showErrorMessage="1" xr:uid="{00000000-0002-0000-0E00-000020000000}">
          <x14:formula1>
            <xm:f>OFFSET('PARAMETRE L3'!$A$1,1,MATCH($J$59,'PARAMETRE L3'!$A$1:$E$1,0)-1,COUNTA(OFFSET('PARAMETRE L3'!$A$1,1,MATCH($J$59,'PARAMETRE L3'!$A$1:$E$1,0)-1,1048575,1)),1)</xm:f>
          </x14:formula1>
          <xm:sqref>Q60 K60 N60</xm:sqref>
        </x14:dataValidation>
        <x14:dataValidation type="list" allowBlank="1" showInputMessage="1" showErrorMessage="1" xr:uid="{00000000-0002-0000-0E00-000021000000}">
          <x14:formula1>
            <xm:f>OFFSET('PARAMETRE L3'!$A$1,1,MATCH($J$58,'PARAMETRE L3'!$A$1:$E$1,0)-1,COUNTA(OFFSET('PARAMETRE L3'!$A$1,1,MATCH($J$58,'PARAMETRE L3'!$A$1:$E$1,0)-1,1048575,1)),1)</xm:f>
          </x14:formula1>
          <xm:sqref>Q59 K59 N59</xm:sqref>
        </x14:dataValidation>
        <x14:dataValidation type="list" allowBlank="1" showInputMessage="1" showErrorMessage="1" xr:uid="{00000000-0002-0000-0E00-000022000000}">
          <x14:formula1>
            <xm:f>OFFSET('PARAMETRE L3'!$A$1,1,MATCH($J$57,'PARAMETRE L3'!$A$1:$E$1,0)-1,COUNTA(OFFSET('PARAMETRE L3'!$A$1,1,MATCH($J$57,'PARAMETRE L3'!$A$1:$E$1,0)-1,1048575,1)),1)</xm:f>
          </x14:formula1>
          <xm:sqref>Q58 K58 N58</xm:sqref>
        </x14:dataValidation>
        <x14:dataValidation type="list" allowBlank="1" showInputMessage="1" showErrorMessage="1" xr:uid="{00000000-0002-0000-0E00-000023000000}">
          <x14:formula1>
            <xm:f>OFFSET('PARAMETRE L3'!$A$1,1,MATCH($J$56,'PARAMETRE L3'!$A$1:$E$1,0)-1,COUNTA(OFFSET('PARAMETRE L3'!$A$1,1,MATCH($J$56,'PARAMETRE L3'!$A$1:$E$1,0)-1,1048575,1)),1)</xm:f>
          </x14:formula1>
          <xm:sqref>Q57 K57 N57</xm:sqref>
        </x14:dataValidation>
        <x14:dataValidation type="list" allowBlank="1" showInputMessage="1" showErrorMessage="1" xr:uid="{00000000-0002-0000-0E00-000024000000}">
          <x14:formula1>
            <xm:f>OFFSET('PARAMETRE L3'!$A$1,1,MATCH($J$55,'PARAMETRE L3'!$A$1:$E$1,0)-1,COUNTA(OFFSET('PARAMETRE L3'!$A$1,1,MATCH($J$55,'PARAMETRE L3'!$A$1:$E$1,0)-1,1048575,1)),1)</xm:f>
          </x14:formula1>
          <xm:sqref>Q56 K56 N56</xm:sqref>
        </x14:dataValidation>
        <x14:dataValidation type="list" allowBlank="1" showInputMessage="1" showErrorMessage="1" xr:uid="{00000000-0002-0000-0E00-000025000000}">
          <x14:formula1>
            <xm:f>OFFSET('PARAMETRE L3'!$A$1,1,MATCH($J$54,'PARAMETRE L3'!$A$1:$E$1,0)-1,COUNTA(OFFSET('PARAMETRE L3'!$A$1,1,MATCH($J$54,'PARAMETRE L3'!$A$1:$E$1,0)-1,1048575,1)),1)</xm:f>
          </x14:formula1>
          <xm:sqref>Q55 K55 N55</xm:sqref>
        </x14:dataValidation>
        <x14:dataValidation type="list" allowBlank="1" showInputMessage="1" showErrorMessage="1" xr:uid="{00000000-0002-0000-0E00-000026000000}">
          <x14:formula1>
            <xm:f>OFFSET('PARAMETRE L3'!$A$1,1,MATCH($J$53,'PARAMETRE L3'!$A$1:$E$1,0)-1,COUNTA(OFFSET('PARAMETRE L3'!$A$1,1,MATCH($J$53,'PARAMETRE L3'!$A$1:$E$1,0)-1,1048575,1)),1)</xm:f>
          </x14:formula1>
          <xm:sqref>Q54 K54 N54</xm:sqref>
        </x14:dataValidation>
        <x14:dataValidation type="list" allowBlank="1" showInputMessage="1" showErrorMessage="1" xr:uid="{00000000-0002-0000-0E00-000027000000}">
          <x14:formula1>
            <xm:f>OFFSET('PARAMETRE L3'!$A$1,1,MATCH($J$52,'PARAMETRE L3'!$A$1:$E$1,0)-1,COUNTA(OFFSET('PARAMETRE L3'!$A$1,1,MATCH($J$52,'PARAMETRE L3'!$A$1:$E$1,0)-1,1048575,1)),1)</xm:f>
          </x14:formula1>
          <xm:sqref>Q53 K53 N53</xm:sqref>
        </x14:dataValidation>
        <x14:dataValidation type="list" allowBlank="1" showInputMessage="1" showErrorMessage="1" xr:uid="{00000000-0002-0000-0E00-000028000000}">
          <x14:formula1>
            <xm:f>OFFSET('PARAMETRE L3'!$A$1,1,MATCH($J$51,'PARAMETRE L3'!$A$1:$E$1,0)-1,COUNTA(OFFSET('PARAMETRE L3'!$A$1,1,MATCH($J$51,'PARAMETRE L3'!$A$1:$E$1,0)-1,1048575,1)),1)</xm:f>
          </x14:formula1>
          <xm:sqref>Q52 K52 N52</xm:sqref>
        </x14:dataValidation>
        <x14:dataValidation type="list" allowBlank="1" showInputMessage="1" showErrorMessage="1" xr:uid="{00000000-0002-0000-0E00-000029000000}">
          <x14:formula1>
            <xm:f>OFFSET('PARAMETRE L3'!$A$1,1,MATCH($J$50,'PARAMETRE L3'!$A$1:$E$1,0)-1,COUNTA(OFFSET('PARAMETRE L3'!$A$1,1,MATCH($J$50,'PARAMETRE L3'!$A$1:$E$1,0)-1,1048575,1)),1)</xm:f>
          </x14:formula1>
          <xm:sqref>Q51 K51 N51</xm:sqref>
        </x14:dataValidation>
        <x14:dataValidation type="list" allowBlank="1" showInputMessage="1" showErrorMessage="1" xr:uid="{00000000-0002-0000-0E00-00002A000000}">
          <x14:formula1>
            <xm:f>OFFSET('PARAMETRE L3'!$A$1,1,MATCH($J$49,'PARAMETRE L3'!$A$1:$E$1,0)-1,COUNTA(OFFSET('PARAMETRE L3'!$A$1,1,MATCH($J$49,'PARAMETRE L3'!$A$1:$E$1,0)-1,1048575,1)),1)</xm:f>
          </x14:formula1>
          <xm:sqref>Q50 K50 N50</xm:sqref>
        </x14:dataValidation>
        <x14:dataValidation type="list" allowBlank="1" showInputMessage="1" showErrorMessage="1" xr:uid="{00000000-0002-0000-0E00-00002B000000}">
          <x14:formula1>
            <xm:f>OFFSET('PARAMETRE L3'!$A$1,1,MATCH($J$48,'PARAMETRE L3'!$A$1:$E$1,0)-1,COUNTA(OFFSET('PARAMETRE L3'!$A$1,1,MATCH($J$48,'PARAMETRE L3'!$A$1:$E$1,0)-1,1048575,1)),1)</xm:f>
          </x14:formula1>
          <xm:sqref>Q49 K49 N49</xm:sqref>
        </x14:dataValidation>
        <x14:dataValidation type="list" allowBlank="1" showInputMessage="1" showErrorMessage="1" xr:uid="{00000000-0002-0000-0E00-00002C000000}">
          <x14:formula1>
            <xm:f>OFFSET('PARAMETRE L3'!$A$1,1,MATCH($J$47,'PARAMETRE L3'!$A$1:$E$1,0)-1,COUNTA(OFFSET('PARAMETRE L3'!$A$1,1,MATCH($J$47,'PARAMETRE L3'!$A$1:$E$1,0)-1,1048575,1)),1)</xm:f>
          </x14:formula1>
          <xm:sqref>Q48 K48 N48</xm:sqref>
        </x14:dataValidation>
        <x14:dataValidation type="list" allowBlank="1" showInputMessage="1" showErrorMessage="1" xr:uid="{00000000-0002-0000-0E00-00002D000000}">
          <x14:formula1>
            <xm:f>OFFSET('PARAMETRE L3'!$A$1,1,MATCH($J$46,'PARAMETRE L3'!$A$1:$E$1,0)-1,COUNTA(OFFSET('PARAMETRE L3'!$A$1,1,MATCH($J$46,'PARAMETRE L3'!$A$1:$E$1,0)-1,1048575,1)),1)</xm:f>
          </x14:formula1>
          <xm:sqref>Q47 K47 N47</xm:sqref>
        </x14:dataValidation>
        <x14:dataValidation type="list" allowBlank="1" showInputMessage="1" showErrorMessage="1" xr:uid="{00000000-0002-0000-0E00-00002E000000}">
          <x14:formula1>
            <xm:f>OFFSET('PARAMETRE L3'!$A$1,1,MATCH($J$45,'PARAMETRE L3'!$A$1:$E$1,0)-1,COUNTA(OFFSET('PARAMETRE L3'!$A$1,1,MATCH($J$45,'PARAMETRE L3'!$A$1:$E$1,0)-1,1048575,1)),1)</xm:f>
          </x14:formula1>
          <xm:sqref>Q46 Q100 K46 N46</xm:sqref>
        </x14:dataValidation>
        <x14:dataValidation type="list" allowBlank="1" showInputMessage="1" showErrorMessage="1" xr:uid="{00000000-0002-0000-0E00-00002F000000}">
          <x14:formula1>
            <xm:f>OFFSET('PARAMETRE L3'!$A$1,1,MATCH($J$44,'PARAMETRE L3'!$A$1:$E$1,0)-1,COUNTA(OFFSET('PARAMETRE L3'!$A$1,1,MATCH($J$44,'PARAMETRE L3'!$A$1:$E$1,0)-1,1048575,1)),1)</xm:f>
          </x14:formula1>
          <xm:sqref>Q45</xm:sqref>
        </x14:dataValidation>
        <x14:dataValidation type="list" allowBlank="1" showInputMessage="1" showErrorMessage="1" xr:uid="{00000000-0002-0000-0E00-000030000000}">
          <x14:formula1>
            <xm:f>OFFSET('PARAMETRE L3'!$A$1,1,MATCH($J$43,'PARAMETRE L3'!$A$1:$E$1,0)-1,COUNTA(OFFSET('PARAMETRE L3'!$A$1,1,MATCH($J$43,'PARAMETRE L3'!$A$1:$E$1,0)-1,1048575,1)),1)</xm:f>
          </x14:formula1>
          <xm:sqref>Q44 K44 N44</xm:sqref>
        </x14:dataValidation>
        <x14:dataValidation type="list" allowBlank="1" showInputMessage="1" showErrorMessage="1" xr:uid="{00000000-0002-0000-0E00-000031000000}">
          <x14:formula1>
            <xm:f>OFFSET('PARAMETRE L3'!$A$1,1,MATCH($J$42,'PARAMETRE L3'!$A$1:$E$1,0)-1,COUNTA(OFFSET('PARAMETRE L3'!$A$1,1,MATCH($J$42,'PARAMETRE L3'!$A$1:$E$1,0)-1,1048575,1)),1)</xm:f>
          </x14:formula1>
          <xm:sqref>Q43 K43 N43</xm:sqref>
        </x14:dataValidation>
        <x14:dataValidation type="list" allowBlank="1" showInputMessage="1" showErrorMessage="1" xr:uid="{00000000-0002-0000-0E00-000032000000}">
          <x14:formula1>
            <xm:f>OFFSET('PARAMETRE L3'!$A$1,1,MATCH($J$41,'PARAMETRE L3'!$A$1:$E$1,0)-1,COUNTA(OFFSET('PARAMETRE L3'!$A$1,1,MATCH($J$41,'PARAMETRE L3'!$A$1:$E$1,0)-1,1048575,1)),1)</xm:f>
          </x14:formula1>
          <xm:sqref>Q42 K42 N42</xm:sqref>
        </x14:dataValidation>
        <x14:dataValidation type="list" allowBlank="1" showInputMessage="1" showErrorMessage="1" xr:uid="{00000000-0002-0000-0E00-000033000000}">
          <x14:formula1>
            <xm:f>OFFSET('PARAMETRE L3'!$A$1,1,MATCH($J$40,'PARAMETRE L3'!$A$1:$E$1,0)-1,COUNTA(OFFSET('PARAMETRE L3'!$A$1,1,MATCH($J$40,'PARAMETRE L3'!$A$1:$E$1,0)-1,1048575,1)),1)</xm:f>
          </x14:formula1>
          <xm:sqref>Q41 K41 N41</xm:sqref>
        </x14:dataValidation>
        <x14:dataValidation type="list" allowBlank="1" showInputMessage="1" showErrorMessage="1" xr:uid="{00000000-0002-0000-0E00-000034000000}">
          <x14:formula1>
            <xm:f>OFFSET('PARAMETRE L3'!$A$1,1,MATCH($J$39,'PARAMETRE L3'!$A$1:$E$1,0)-1,COUNTA(OFFSET('PARAMETRE L3'!$A$1,1,MATCH($J$39,'PARAMETRE L3'!$A$1:$E$1,0)-1,1048575,1)),1)</xm:f>
          </x14:formula1>
          <xm:sqref>Q40 K40 N40</xm:sqref>
        </x14:dataValidation>
        <x14:dataValidation type="list" allowBlank="1" showInputMessage="1" showErrorMessage="1" xr:uid="{00000000-0002-0000-0E00-000035000000}">
          <x14:formula1>
            <xm:f>OFFSET('PARAMETRE L3'!$A$1,1,MATCH($J$38,'PARAMETRE L3'!$A$1:$E$1,0)-1,COUNTA(OFFSET('PARAMETRE L3'!$A$1,1,MATCH($J$38,'PARAMETRE L3'!$A$1:$E$1,0)-1,1048575,1)),1)</xm:f>
          </x14:formula1>
          <xm:sqref>Q39</xm:sqref>
        </x14:dataValidation>
        <x14:dataValidation type="list" allowBlank="1" showInputMessage="1" showErrorMessage="1" xr:uid="{00000000-0002-0000-0E00-000036000000}">
          <x14:formula1>
            <xm:f>OFFSET('PARAMETRE L3'!$A$1,1,MATCH($J$37,'PARAMETRE L3'!$A$1:$E$1,0)-1,COUNTA(OFFSET('PARAMETRE L3'!$A$1,1,MATCH($J$37,'PARAMETRE L3'!$A$1:$E$1,0)-1,1048575,1)),1)</xm:f>
          </x14:formula1>
          <xm:sqref>Q38 N38 K100 K38</xm:sqref>
        </x14:dataValidation>
        <x14:dataValidation type="list" allowBlank="1" showInputMessage="1" showErrorMessage="1" xr:uid="{00000000-0002-0000-0E00-000037000000}">
          <x14:formula1>
            <xm:f>OFFSET('PARAMETRE L3'!$A$1,1,MATCH($J$36,'PARAMETRE L3'!$A$1:$E$1,0)-1,COUNTA(OFFSET('PARAMETRE L3'!$A$1,1,MATCH($J$36,'PARAMETRE L3'!$A$1:$E$1,0)-1,1048575,1)),1)</xm:f>
          </x14:formula1>
          <xm:sqref>Q37 K37 N37</xm:sqref>
        </x14:dataValidation>
        <x14:dataValidation type="list" allowBlank="1" showInputMessage="1" showErrorMessage="1" xr:uid="{00000000-0002-0000-0E00-000038000000}">
          <x14:formula1>
            <xm:f>OFFSET('PARAMETRE L3'!$A$1,1,MATCH($J$35,'PARAMETRE L3'!$A$1:$E$1,0)-1,COUNTA(OFFSET('PARAMETRE L3'!$A$1,1,MATCH($J$35,'PARAMETRE L3'!$A$1:$E$1,0)-1,1048575,1)),1)</xm:f>
          </x14:formula1>
          <xm:sqref>Q36 N36</xm:sqref>
        </x14:dataValidation>
        <x14:dataValidation type="list" allowBlank="1" showInputMessage="1" showErrorMessage="1" xr:uid="{00000000-0002-0000-0E00-000039000000}">
          <x14:formula1>
            <xm:f>OFFSET('PARAMETRE L3'!$A$1,1,MATCH($J$34,'PARAMETRE L3'!$A$1:$E$1,0)-1,COUNTA(OFFSET('PARAMETRE L3'!$A$1,1,MATCH($J$34,'PARAMETRE L3'!$A$1:$E$1,0)-1,1048575,1)),1)</xm:f>
          </x14:formula1>
          <xm:sqref>Q35 K35 N35</xm:sqref>
        </x14:dataValidation>
        <x14:dataValidation type="list" allowBlank="1" showInputMessage="1" showErrorMessage="1" xr:uid="{00000000-0002-0000-0E00-00003A000000}">
          <x14:formula1>
            <xm:f>OFFSET('PARAMETRE L3'!$A$1,1,MATCH($J$33,'PARAMETRE L3'!$A$1:$E$1,0)-1,COUNTA(OFFSET('PARAMETRE L3'!$A$1,1,MATCH($J$33,'PARAMETRE L3'!$A$1:$E$1,0)-1,1048575,1)),1)</xm:f>
          </x14:formula1>
          <xm:sqref>Q34 K34 N34</xm:sqref>
        </x14:dataValidation>
        <x14:dataValidation type="list" allowBlank="1" showInputMessage="1" showErrorMessage="1" xr:uid="{00000000-0002-0000-0E00-00003B000000}">
          <x14:formula1>
            <xm:f>OFFSET('PARAMETRE L3'!$A$1,1,MATCH($J$32,'PARAMETRE L3'!$A$1:$E$1,0)-1,COUNTA(OFFSET('PARAMETRE L3'!$A$1,1,MATCH($J$32,'PARAMETRE L3'!$A$1:$E$1,0)-1,1048575,1)),1)</xm:f>
          </x14:formula1>
          <xm:sqref>Q33 K33 N33</xm:sqref>
        </x14:dataValidation>
        <x14:dataValidation type="list" allowBlank="1" showInputMessage="1" showErrorMessage="1" xr:uid="{00000000-0002-0000-0E00-00003C000000}">
          <x14:formula1>
            <xm:f>OFFSET('PARAMETRE L3'!$A$1,1,MATCH($J$31,'PARAMETRE L3'!$A$1:$E$1,0)-1,COUNTA(OFFSET('PARAMETRE L3'!$A$1,1,MATCH($J$31,'PARAMETRE L3'!$A$1:$E$1,0)-1,1048575,1)),1)</xm:f>
          </x14:formula1>
          <xm:sqref>Q32 K32 N32</xm:sqref>
        </x14:dataValidation>
        <x14:dataValidation type="list" allowBlank="1" showInputMessage="1" showErrorMessage="1" xr:uid="{00000000-0002-0000-0E00-00003D000000}">
          <x14:formula1>
            <xm:f>OFFSET('PARAMETRE L3'!$A$1,1,MATCH($J$30,'PARAMETRE L3'!$A$1:$E$1,0)-1,COUNTA(OFFSET('PARAMETRE L3'!$A$1,1,MATCH($J$30,'PARAMETRE L3'!$A$1:$E$1,0)-1,1048575,1)),1)</xm:f>
          </x14:formula1>
          <xm:sqref>Q31 K31 N31</xm:sqref>
        </x14:dataValidation>
        <x14:dataValidation type="list" allowBlank="1" showInputMessage="1" showErrorMessage="1" xr:uid="{00000000-0002-0000-0E00-00003E000000}">
          <x14:formula1>
            <xm:f>OFFSET('PARAMETRE L3'!$A$1,1,MATCH($J$29,'PARAMETRE L3'!$A$1:$E$1,0)-1,COUNTA(OFFSET('PARAMETRE L3'!$A$1,1,MATCH($J$29,'PARAMETRE L3'!$A$1:$E$1,0)-1,1048575,1)),1)</xm:f>
          </x14:formula1>
          <xm:sqref>Q30 K30 N30</xm:sqref>
        </x14:dataValidation>
        <x14:dataValidation type="list" allowBlank="1" showInputMessage="1" showErrorMessage="1" xr:uid="{00000000-0002-0000-0E00-00003F000000}">
          <x14:formula1>
            <xm:f>OFFSET('PARAMETRE L3'!$A$1,1,MATCH($J$28,'PARAMETRE L3'!$A$1:$E$1,0)-1,COUNTA(OFFSET('PARAMETRE L3'!$A$1,1,MATCH($J$28,'PARAMETRE L3'!$A$1:$E$1,0)-1,1048575,1)),1)</xm:f>
          </x14:formula1>
          <xm:sqref>Q29 N29</xm:sqref>
        </x14:dataValidation>
        <x14:dataValidation type="list" allowBlank="1" showInputMessage="1" showErrorMessage="1" xr:uid="{00000000-0002-0000-0E00-000040000000}">
          <x14:formula1>
            <xm:f>OFFSET('PARAMETRE L3'!$A$1,1,MATCH($J$27,'PARAMETRE L3'!$A$1:$E$1,0)-1,COUNTA(OFFSET('PARAMETRE L3'!$A$1,1,MATCH($J$27,'PARAMETRE L3'!$A$1:$E$1,0)-1,1048575,1)),1)</xm:f>
          </x14:formula1>
          <xm:sqref>Q28 N28</xm:sqref>
        </x14:dataValidation>
        <x14:dataValidation type="list" allowBlank="1" showInputMessage="1" showErrorMessage="1" xr:uid="{00000000-0002-0000-0E00-000041000000}">
          <x14:formula1>
            <xm:f>OFFSET('PARAMETRE L3'!$A$1,1,MATCH($J$26,'PARAMETRE L3'!$A$1:$E$1,0)-1,COUNTA(OFFSET('PARAMETRE L3'!$A$1,1,MATCH($J$26,'PARAMETRE L3'!$A$1:$E$1,0)-1,1048575,1)),1)</xm:f>
          </x14:formula1>
          <xm:sqref>Q27 K27 N27 K36 K45 N45</xm:sqref>
        </x14:dataValidation>
        <x14:dataValidation type="list" allowBlank="1" showInputMessage="1" showErrorMessage="1" xr:uid="{00000000-0002-0000-0E00-000042000000}">
          <x14:formula1>
            <xm:f>OFFSET('PARAMETRE L3'!$A$1,1,MATCH($J$25,'PARAMETRE L3'!$A$1:$E$1,0)-1,COUNTA(OFFSET('PARAMETRE L3'!$A$1,1,MATCH($J$25,'PARAMETRE L3'!$A$1:$E$1,0)-1,1048575,1)),1)</xm:f>
          </x14:formula1>
          <xm:sqref>Q26 K26 N26</xm:sqref>
        </x14:dataValidation>
        <x14:dataValidation type="list" allowBlank="1" showInputMessage="1" showErrorMessage="1" xr:uid="{00000000-0002-0000-0E00-000043000000}">
          <x14:formula1>
            <xm:f>OFFSET('PARAMETRE L3'!$A$1,1,MATCH($J$24,'PARAMETRE L3'!$A$1:$E$1,0)-1,COUNTA(OFFSET('PARAMETRE L3'!$A$1,1,MATCH($J$24,'PARAMETRE L3'!$A$1:$E$1,0)-1,1048575,1)),1)</xm:f>
          </x14:formula1>
          <xm:sqref>Q25 K25 N25</xm:sqref>
        </x14:dataValidation>
        <x14:dataValidation type="list" allowBlank="1" showInputMessage="1" showErrorMessage="1" xr:uid="{00000000-0002-0000-0E00-000044000000}">
          <x14:formula1>
            <xm:f>OFFSET('PARAMETRE L3'!$A$1,1,MATCH($J$23,'PARAMETRE L3'!$A$1:$E$1,0)-1,COUNTA(OFFSET('PARAMETRE L3'!$A$1,1,MATCH($J$23,'PARAMETRE L3'!$A$1:$E$1,0)-1,1048575,1)),1)</xm:f>
          </x14:formula1>
          <xm:sqref>Q24 K24 N24</xm:sqref>
        </x14:dataValidation>
        <x14:dataValidation type="list" allowBlank="1" showInputMessage="1" showErrorMessage="1" xr:uid="{00000000-0002-0000-0E00-000045000000}">
          <x14:formula1>
            <xm:f>OFFSET('PARAMETRE L3'!$A$1,1,MATCH($J$22,'PARAMETRE L3'!$A$1:$E$1,0)-1,COUNTA(OFFSET('PARAMETRE L3'!$A$1,1,MATCH($J$22,'PARAMETRE L3'!$A$1:$E$1,0)-1,1048575,1)),1)</xm:f>
          </x14:formula1>
          <xm:sqref>Q23 K23 N23</xm:sqref>
        </x14:dataValidation>
        <x14:dataValidation type="list" allowBlank="1" showInputMessage="1" showErrorMessage="1" xr:uid="{00000000-0002-0000-0E00-000046000000}">
          <x14:formula1>
            <xm:f>OFFSET('PARAMETRE L3'!$A$1,1,MATCH($J$21,'PARAMETRE L3'!$A$1:$E$1,0)-1,COUNTA(OFFSET('PARAMETRE L3'!$A$1,1,MATCH($J$21,'PARAMETRE L3'!$A$1:$E$1,0)-1,1048575,1)),1)</xm:f>
          </x14:formula1>
          <xm:sqref>Q22 K22 N22</xm:sqref>
        </x14:dataValidation>
        <x14:dataValidation type="list" allowBlank="1" showInputMessage="1" showErrorMessage="1" xr:uid="{00000000-0002-0000-0E00-000047000000}">
          <x14:formula1>
            <xm:f>OFFSET('PARAMETRE L3'!$A$1,1,MATCH($J$20,'PARAMETRE L3'!$A$1:$E$1,0)-1,COUNTA(OFFSET('PARAMETRE L3'!$A$1,1,MATCH($J$20,'PARAMETRE L3'!$A$1:$E$1,0)-1,1048575,1)),1)</xm:f>
          </x14:formula1>
          <xm:sqref>Q21 K21 N21</xm:sqref>
        </x14:dataValidation>
        <x14:dataValidation type="list" allowBlank="1" showInputMessage="1" showErrorMessage="1" xr:uid="{00000000-0002-0000-0E00-000048000000}">
          <x14:formula1>
            <xm:f>OFFSET('PARAMETRE L3'!$A$1,1,MATCH($J$19,'PARAMETRE L3'!$A$1:$E$1,0)-1,COUNTA(OFFSET('PARAMETRE L3'!$A$1,1,MATCH($J$19,'PARAMETRE L3'!$A$1:$E$1,0)-1,1048575,1)),1)</xm:f>
          </x14:formula1>
          <xm:sqref>Q20 K20 N20 K29</xm:sqref>
        </x14:dataValidation>
        <x14:dataValidation type="list" allowBlank="1" showInputMessage="1" showErrorMessage="1" xr:uid="{00000000-0002-0000-0E00-000049000000}">
          <x14:formula1>
            <xm:f>OFFSET('PARAMETRE L3'!$A$1,1,MATCH($J$18,'PARAMETRE L3'!$A$1:$E$1,0)-1,COUNTA(OFFSET('PARAMETRE L3'!$A$1,1,MATCH($J$18,'PARAMETRE L3'!$A$1:$E$1,0)-1,1048575,1)),1)</xm:f>
          </x14:formula1>
          <xm:sqref>Q19 K19 N19 K28 N107 N90 K90:K99 K101:K110 K115 K157:K158 K124</xm:sqref>
        </x14:dataValidation>
        <x14:dataValidation type="list" allowBlank="1" showInputMessage="1" showErrorMessage="1" xr:uid="{00000000-0002-0000-0E00-00004A000000}">
          <x14:formula1>
            <xm:f>'PARAMETRE L3'!$A$1:$E$1</xm:f>
          </x14:formula1>
          <xm:sqref>P19:P88 P100 J40:J88 M90 M107 J90:J110 J115 J19:J38 M19:M88 J157:J158 J124</xm:sqref>
        </x14:dataValidation>
        <x14:dataValidation type="list" allowBlank="1" showInputMessage="1" showErrorMessage="1" xr:uid="{00000000-0002-0000-0E00-00004B000000}">
          <x14:formula1>
            <xm:f>'PARAMETRE L2'!$I$2:$I$3</xm:f>
          </x14:formula1>
          <xm:sqref>O19:O156 L19:L156</xm:sqref>
        </x14:dataValidation>
        <x14:dataValidation type="list" allowBlank="1" showInputMessage="1" showErrorMessage="1" xr:uid="{00000000-0002-0000-0E00-00004C000000}">
          <x14:formula1>
            <xm:f>OFFSET('PARAMETRE L3'!$A$1,1,MATCH($J$99,'PARAMETRE L3'!$A$1:$E$1,0)-1,COUNTA(OFFSET('PARAMETRE L3'!$A$1,1,MATCH($J$99,'PARAMETRE L3'!$A$1:$E$1,0)-1,1048575,1)),1)</xm:f>
          </x14:formula1>
          <xm:sqref>N39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58"/>
  <sheetViews>
    <sheetView tabSelected="1" topLeftCell="C1" workbookViewId="0">
      <selection activeCell="M12" sqref="M12"/>
    </sheetView>
  </sheetViews>
  <sheetFormatPr baseColWidth="10" defaultRowHeight="15" x14ac:dyDescent="0.25"/>
  <sheetData>
    <row r="1" spans="1:17" ht="15.75" x14ac:dyDescent="0.25">
      <c r="A1" s="1"/>
      <c r="B1" s="1"/>
      <c r="C1" s="1"/>
      <c r="D1" s="1"/>
      <c r="E1" s="187" t="s">
        <v>0</v>
      </c>
      <c r="F1" s="196"/>
      <c r="G1" s="187" t="s">
        <v>1</v>
      </c>
      <c r="H1" s="187" t="s">
        <v>2</v>
      </c>
      <c r="I1" s="196"/>
    </row>
    <row r="2" spans="1:17" ht="15.75" x14ac:dyDescent="0.25">
      <c r="A2" s="1"/>
      <c r="B2" s="1"/>
      <c r="C2" s="4"/>
      <c r="D2" s="1"/>
      <c r="E2" s="188"/>
      <c r="F2" s="197"/>
      <c r="G2" s="188"/>
      <c r="H2" s="188"/>
      <c r="I2" s="197"/>
    </row>
    <row r="3" spans="1:17" ht="15.75" x14ac:dyDescent="0.25">
      <c r="A3" s="1"/>
      <c r="B3" s="1"/>
      <c r="C3" s="4"/>
      <c r="D3" s="80" t="s">
        <v>10</v>
      </c>
      <c r="E3" s="207" t="s">
        <v>4</v>
      </c>
      <c r="F3" s="211"/>
      <c r="G3" s="212">
        <f>[1]Synthèse!B2</f>
        <v>0</v>
      </c>
      <c r="H3" s="207" t="s">
        <v>182</v>
      </c>
      <c r="I3" s="211"/>
    </row>
    <row r="4" spans="1:17" s="233" customFormat="1" ht="15.75" x14ac:dyDescent="0.25">
      <c r="A4" s="229"/>
      <c r="B4" s="229"/>
      <c r="C4" s="234"/>
      <c r="D4" s="235" t="s">
        <v>1583</v>
      </c>
      <c r="E4" s="232"/>
      <c r="F4" s="232"/>
      <c r="G4" s="232"/>
      <c r="H4" s="232"/>
      <c r="I4" s="232"/>
    </row>
    <row r="5" spans="1:17" s="233" customFormat="1" ht="15.75" x14ac:dyDescent="0.25">
      <c r="A5" s="229"/>
      <c r="B5" s="229"/>
      <c r="C5" s="234"/>
      <c r="D5" s="235"/>
      <c r="E5" s="232"/>
      <c r="F5" s="232"/>
      <c r="G5" s="232"/>
      <c r="H5" s="232"/>
      <c r="I5" s="232"/>
    </row>
    <row r="6" spans="1:17" ht="15.75" x14ac:dyDescent="0.25">
      <c r="A6" s="185" t="s">
        <v>361</v>
      </c>
      <c r="B6" s="185"/>
      <c r="C6" s="4"/>
      <c r="D6" s="221" t="s">
        <v>3</v>
      </c>
      <c r="E6" s="222" t="s">
        <v>4</v>
      </c>
      <c r="F6" s="223"/>
      <c r="G6" s="218" t="s">
        <v>311</v>
      </c>
      <c r="H6" s="219" t="s">
        <v>178</v>
      </c>
      <c r="I6" s="225"/>
    </row>
    <row r="7" spans="1:17" ht="15.75" x14ac:dyDescent="0.25">
      <c r="A7" s="185"/>
      <c r="B7" s="185"/>
      <c r="C7" s="4"/>
      <c r="D7" s="81" t="s">
        <v>6</v>
      </c>
      <c r="E7" s="189" t="s">
        <v>4</v>
      </c>
      <c r="F7" s="190"/>
      <c r="G7" s="13" t="str">
        <f>+G6</f>
        <v>Langues étrangères appliquées</v>
      </c>
      <c r="H7" s="122" t="s">
        <v>180</v>
      </c>
      <c r="I7" s="127"/>
    </row>
    <row r="8" spans="1:17" ht="15.75" x14ac:dyDescent="0.25">
      <c r="A8" s="185"/>
      <c r="B8" s="185"/>
      <c r="C8" s="4"/>
      <c r="D8" s="81" t="s">
        <v>8</v>
      </c>
      <c r="E8" s="189" t="s">
        <v>4</v>
      </c>
      <c r="F8" s="190"/>
      <c r="G8" s="13" t="str">
        <f t="shared" ref="G8:G10" si="0">+G7</f>
        <v>Langues étrangères appliquées</v>
      </c>
      <c r="H8" s="122" t="s">
        <v>181</v>
      </c>
      <c r="I8" s="127"/>
    </row>
    <row r="9" spans="1:17" ht="15.75" x14ac:dyDescent="0.25">
      <c r="A9" s="185"/>
      <c r="B9" s="185"/>
      <c r="C9" s="4"/>
      <c r="D9" s="81" t="s">
        <v>12</v>
      </c>
      <c r="E9" s="189" t="s">
        <v>4</v>
      </c>
      <c r="F9" s="190"/>
      <c r="G9" s="13" t="str">
        <f t="shared" si="0"/>
        <v>Langues étrangères appliquées</v>
      </c>
      <c r="H9" s="122" t="s">
        <v>183</v>
      </c>
      <c r="I9" s="127"/>
    </row>
    <row r="10" spans="1:17" ht="15.75" x14ac:dyDescent="0.25">
      <c r="A10" s="1"/>
      <c r="B10" s="1"/>
      <c r="C10" s="4"/>
      <c r="D10" s="81" t="s">
        <v>14</v>
      </c>
      <c r="E10" s="189" t="s">
        <v>4</v>
      </c>
      <c r="F10" s="190"/>
      <c r="G10" s="13" t="str">
        <f t="shared" si="0"/>
        <v>Langues étrangères appliquées</v>
      </c>
      <c r="H10" s="122" t="s">
        <v>184</v>
      </c>
      <c r="I10" s="127"/>
    </row>
    <row r="11" spans="1:17" ht="15.75" x14ac:dyDescent="0.25">
      <c r="A11" s="1"/>
      <c r="B11" s="1"/>
      <c r="C11" s="12"/>
      <c r="D11" s="5" t="s">
        <v>185</v>
      </c>
      <c r="E11" s="6"/>
      <c r="F11" s="6"/>
      <c r="G11" s="6"/>
      <c r="H11" s="6"/>
      <c r="I11" s="6"/>
    </row>
    <row r="12" spans="1:17" ht="15.75" x14ac:dyDescent="0.25">
      <c r="A12" s="4"/>
      <c r="B12" s="4"/>
      <c r="C12" s="4"/>
      <c r="D12" s="3" t="s">
        <v>186</v>
      </c>
      <c r="E12" s="120" t="s">
        <v>4</v>
      </c>
      <c r="F12" s="121"/>
      <c r="G12" s="103" t="s">
        <v>19</v>
      </c>
      <c r="H12" s="120"/>
      <c r="I12" s="121"/>
    </row>
    <row r="13" spans="1:17" ht="15.75" x14ac:dyDescent="0.25">
      <c r="A13" s="4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7" ht="15.75" x14ac:dyDescent="0.25">
      <c r="A14" s="4"/>
      <c r="B14" s="4"/>
      <c r="C14" s="4"/>
      <c r="D14" s="1"/>
      <c r="E14" s="1"/>
      <c r="F14" s="1"/>
      <c r="G14" s="4"/>
      <c r="H14" s="4"/>
      <c r="I14" s="4"/>
    </row>
    <row r="15" spans="1:17" ht="16.5" thickBo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17" ht="31.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74" t="s">
        <v>394</v>
      </c>
      <c r="P16" s="172" t="s">
        <v>392</v>
      </c>
      <c r="Q16" s="174" t="s">
        <v>393</v>
      </c>
    </row>
    <row r="17" spans="1:17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  <c r="P17" s="173"/>
      <c r="Q17" s="175"/>
    </row>
    <row r="18" spans="1:17" ht="15.75" x14ac:dyDescent="0.25">
      <c r="A18" s="134" t="s">
        <v>271</v>
      </c>
      <c r="B18" s="137" t="s">
        <v>36</v>
      </c>
      <c r="C18" s="140" t="s">
        <v>272</v>
      </c>
      <c r="D18" s="141" t="s">
        <v>273</v>
      </c>
      <c r="E18" s="152">
        <v>6</v>
      </c>
      <c r="F18" s="19" t="s">
        <v>274</v>
      </c>
      <c r="G18" s="20" t="s">
        <v>275</v>
      </c>
      <c r="H18" s="21" t="s">
        <v>41</v>
      </c>
      <c r="I18" s="22" t="s">
        <v>44</v>
      </c>
      <c r="J18" s="105"/>
      <c r="K18" s="105"/>
      <c r="L18" s="105"/>
      <c r="M18" s="105"/>
      <c r="N18" s="105"/>
      <c r="O18" s="105"/>
      <c r="P18" s="105"/>
      <c r="Q18" s="105"/>
    </row>
    <row r="19" spans="1:17" ht="15.75" x14ac:dyDescent="0.25">
      <c r="A19" s="135"/>
      <c r="B19" s="138"/>
      <c r="C19" s="140"/>
      <c r="D19" s="141"/>
      <c r="E19" s="142"/>
      <c r="F19" s="19" t="s">
        <v>276</v>
      </c>
      <c r="G19" s="20" t="s">
        <v>277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1519</v>
      </c>
      <c r="K26" s="117" t="s">
        <v>1467</v>
      </c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 t="s">
        <v>278</v>
      </c>
      <c r="D27" s="141" t="s">
        <v>362</v>
      </c>
      <c r="E27" s="142">
        <v>6</v>
      </c>
      <c r="F27" s="51" t="s">
        <v>280</v>
      </c>
      <c r="G27" s="20" t="s">
        <v>363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141"/>
      <c r="E28" s="142"/>
      <c r="F28" s="19" t="s">
        <v>282</v>
      </c>
      <c r="G28" s="20" t="s">
        <v>364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1519</v>
      </c>
      <c r="K35" s="117" t="s">
        <v>1494</v>
      </c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 t="s">
        <v>284</v>
      </c>
      <c r="D36" s="198" t="s">
        <v>285</v>
      </c>
      <c r="E36" s="183">
        <v>9</v>
      </c>
      <c r="F36" s="51" t="s">
        <v>286</v>
      </c>
      <c r="G36" s="87" t="s">
        <v>287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/>
      <c r="D37" s="198"/>
      <c r="E37" s="183"/>
      <c r="F37" s="19" t="s">
        <v>288</v>
      </c>
      <c r="G37" s="20" t="s">
        <v>289</v>
      </c>
      <c r="H37" s="24" t="s">
        <v>41</v>
      </c>
      <c r="I37" s="22" t="s">
        <v>44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290</v>
      </c>
      <c r="G38" s="20" t="s">
        <v>365</v>
      </c>
      <c r="H38" s="24" t="s">
        <v>41</v>
      </c>
      <c r="I38" s="22" t="s">
        <v>44</v>
      </c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25"/>
      <c r="G39" s="20"/>
      <c r="H39" s="24"/>
      <c r="I39" s="22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1519</v>
      </c>
      <c r="K44" s="117" t="s">
        <v>1483</v>
      </c>
      <c r="L44" s="105" t="s">
        <v>1566</v>
      </c>
      <c r="M44" s="117" t="s">
        <v>1519</v>
      </c>
      <c r="N44" s="117" t="s">
        <v>1486</v>
      </c>
      <c r="O44" s="105"/>
      <c r="P44" s="105"/>
      <c r="Q44" s="105"/>
    </row>
    <row r="45" spans="1:17" ht="15.75" x14ac:dyDescent="0.25">
      <c r="A45" s="135"/>
      <c r="B45" s="156" t="s">
        <v>76</v>
      </c>
      <c r="C45" s="140" t="s">
        <v>292</v>
      </c>
      <c r="D45" s="141" t="s">
        <v>108</v>
      </c>
      <c r="E45" s="142">
        <v>6</v>
      </c>
      <c r="F45" s="51" t="s">
        <v>293</v>
      </c>
      <c r="G45" s="32" t="s">
        <v>294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7"/>
      <c r="C46" s="140"/>
      <c r="D46" s="141"/>
      <c r="E46" s="142"/>
      <c r="F46" s="19" t="s">
        <v>293</v>
      </c>
      <c r="G46" s="32" t="s">
        <v>295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25" t="s">
        <v>293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19" t="s">
        <v>293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/>
      <c r="G51" s="20" t="s">
        <v>296</v>
      </c>
      <c r="H51" s="24" t="s">
        <v>111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3"/>
      <c r="F52" s="19"/>
      <c r="G52" s="20" t="s">
        <v>297</v>
      </c>
      <c r="H52" s="24" t="s">
        <v>111</v>
      </c>
      <c r="I52" s="22" t="s">
        <v>51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 t="s">
        <v>298</v>
      </c>
      <c r="D54" s="141" t="s">
        <v>117</v>
      </c>
      <c r="E54" s="142">
        <v>0</v>
      </c>
      <c r="F54" s="51"/>
      <c r="G54" s="20" t="s">
        <v>299</v>
      </c>
      <c r="H54" s="24" t="s">
        <v>111</v>
      </c>
      <c r="I54" s="22" t="s">
        <v>44</v>
      </c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 t="s">
        <v>300</v>
      </c>
      <c r="D63" s="153" t="s">
        <v>240</v>
      </c>
      <c r="E63" s="153">
        <v>6</v>
      </c>
      <c r="F63" s="63" t="s">
        <v>301</v>
      </c>
      <c r="G63" s="90"/>
      <c r="H63" s="97"/>
      <c r="I63" s="9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/>
      <c r="D64" s="154"/>
      <c r="E64" s="154"/>
      <c r="F64" s="63" t="s">
        <v>302</v>
      </c>
      <c r="G64" s="90"/>
      <c r="H64" s="97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303</v>
      </c>
      <c r="G65" s="90"/>
      <c r="H65" s="97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304</v>
      </c>
      <c r="G66" s="90"/>
      <c r="H66" s="97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305</v>
      </c>
      <c r="G67" s="90"/>
      <c r="H67" s="97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 t="s">
        <v>306</v>
      </c>
      <c r="D78" s="140" t="s">
        <v>247</v>
      </c>
      <c r="E78" s="154">
        <v>3</v>
      </c>
      <c r="F78" s="51" t="s">
        <v>307</v>
      </c>
      <c r="G78" s="20" t="s">
        <v>316</v>
      </c>
      <c r="H78" s="24" t="s">
        <v>41</v>
      </c>
      <c r="I78" s="22" t="s">
        <v>51</v>
      </c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6"/>
      <c r="B87" s="46" t="s">
        <v>309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59" t="s">
        <v>322</v>
      </c>
      <c r="B88" s="161" t="s">
        <v>36</v>
      </c>
      <c r="C88" s="140" t="s">
        <v>323</v>
      </c>
      <c r="D88" s="141" t="s">
        <v>324</v>
      </c>
      <c r="E88" s="183">
        <v>7</v>
      </c>
      <c r="F88" s="51"/>
      <c r="G88" s="20"/>
      <c r="H88" s="24"/>
      <c r="I88" s="22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83"/>
      <c r="F89" s="19" t="s">
        <v>325</v>
      </c>
      <c r="G89" s="87" t="s">
        <v>326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52" t="s">
        <v>327</v>
      </c>
      <c r="G90" s="87" t="s">
        <v>326</v>
      </c>
      <c r="H90" s="24" t="s">
        <v>41</v>
      </c>
      <c r="I90" s="22" t="s">
        <v>44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328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19" t="s">
        <v>329</v>
      </c>
      <c r="G92" s="20" t="s">
        <v>330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9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4"/>
      <c r="F95" s="19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 t="s">
        <v>331</v>
      </c>
      <c r="D97" s="141" t="s">
        <v>366</v>
      </c>
      <c r="E97" s="183">
        <v>7</v>
      </c>
      <c r="F97" s="51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83"/>
      <c r="F98" s="19" t="s">
        <v>333</v>
      </c>
      <c r="G98" s="87" t="s">
        <v>367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9" t="s">
        <v>335</v>
      </c>
      <c r="G99" s="20" t="s">
        <v>368</v>
      </c>
      <c r="H99" s="24" t="s">
        <v>41</v>
      </c>
      <c r="I99" s="22" t="s">
        <v>44</v>
      </c>
      <c r="J99" s="105" t="s">
        <v>1519</v>
      </c>
      <c r="K99" s="105" t="s">
        <v>1488</v>
      </c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25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4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05" t="s">
        <v>1519</v>
      </c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 t="s">
        <v>337</v>
      </c>
      <c r="D106" s="141" t="s">
        <v>338</v>
      </c>
      <c r="E106" s="183">
        <v>7</v>
      </c>
      <c r="F106" s="51" t="s">
        <v>339</v>
      </c>
      <c r="G106" s="20" t="s">
        <v>338</v>
      </c>
      <c r="H106" s="24" t="s">
        <v>41</v>
      </c>
      <c r="I106" s="22" t="s">
        <v>51</v>
      </c>
      <c r="J106" s="105" t="s">
        <v>1519</v>
      </c>
      <c r="K106" s="105" t="s">
        <v>1476</v>
      </c>
      <c r="L106" s="105" t="s">
        <v>1566</v>
      </c>
      <c r="M106" s="105" t="s">
        <v>1519</v>
      </c>
      <c r="N106" s="105" t="s">
        <v>1477</v>
      </c>
      <c r="O106" s="105"/>
      <c r="P106" s="105"/>
      <c r="Q106" s="105"/>
    </row>
    <row r="107" spans="1:17" ht="15.75" x14ac:dyDescent="0.25">
      <c r="A107" s="160"/>
      <c r="B107" s="162"/>
      <c r="C107" s="140"/>
      <c r="D107" s="141"/>
      <c r="E107" s="183"/>
      <c r="F107" s="19" t="s">
        <v>340</v>
      </c>
      <c r="G107" s="20" t="s">
        <v>341</v>
      </c>
      <c r="H107" s="24" t="s">
        <v>41</v>
      </c>
      <c r="I107" s="22" t="s">
        <v>44</v>
      </c>
      <c r="J107" s="105" t="s">
        <v>1519</v>
      </c>
      <c r="K107" s="105" t="s">
        <v>1476</v>
      </c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9" t="s">
        <v>342</v>
      </c>
      <c r="G108" s="20" t="s">
        <v>369</v>
      </c>
      <c r="H108" s="24" t="s">
        <v>41</v>
      </c>
      <c r="I108" s="22" t="s">
        <v>44</v>
      </c>
      <c r="J108" s="105" t="s">
        <v>1519</v>
      </c>
      <c r="K108" s="105" t="s">
        <v>1477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25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4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1519</v>
      </c>
      <c r="K114" s="117" t="s">
        <v>1475</v>
      </c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 t="s">
        <v>76</v>
      </c>
      <c r="C115" s="140" t="s">
        <v>344</v>
      </c>
      <c r="D115" s="141" t="s">
        <v>108</v>
      </c>
      <c r="E115" s="142">
        <v>6</v>
      </c>
      <c r="F115" s="51" t="s">
        <v>345</v>
      </c>
      <c r="G115" s="20" t="s">
        <v>346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40"/>
      <c r="D116" s="141"/>
      <c r="E116" s="142"/>
      <c r="F116" s="51" t="s">
        <v>345</v>
      </c>
      <c r="G116" s="87" t="s">
        <v>347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19" t="s">
        <v>345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9" t="s">
        <v>345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25" t="s">
        <v>345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19" t="s">
        <v>345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9"/>
      <c r="G121" s="20" t="s">
        <v>348</v>
      </c>
      <c r="H121" s="24" t="s">
        <v>111</v>
      </c>
      <c r="I121" s="22" t="s">
        <v>44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3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05" t="s">
        <v>1519</v>
      </c>
      <c r="K123" s="105" t="s">
        <v>1517</v>
      </c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 t="s">
        <v>349</v>
      </c>
      <c r="D124" s="141" t="s">
        <v>117</v>
      </c>
      <c r="E124" s="142">
        <v>0</v>
      </c>
      <c r="F124" s="51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9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25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3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 t="s">
        <v>350</v>
      </c>
      <c r="D133" s="140" t="s">
        <v>240</v>
      </c>
      <c r="E133" s="153">
        <v>6</v>
      </c>
      <c r="F133" s="63" t="s">
        <v>351</v>
      </c>
      <c r="G133" s="94"/>
      <c r="H133" s="95"/>
      <c r="I133" s="98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352</v>
      </c>
      <c r="G134" s="94"/>
      <c r="H134" s="99"/>
      <c r="I134" s="98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353</v>
      </c>
      <c r="G135" s="94"/>
      <c r="H135" s="99"/>
      <c r="I135" s="98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354</v>
      </c>
      <c r="G136" s="94"/>
      <c r="H136" s="99"/>
      <c r="I136" s="98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5"/>
      <c r="F137" s="63" t="s">
        <v>355</v>
      </c>
      <c r="G137" s="94"/>
      <c r="H137" s="99"/>
      <c r="I137" s="98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51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9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25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9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70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71"/>
      <c r="E147" s="71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 t="s">
        <v>356</v>
      </c>
      <c r="D148" s="140" t="s">
        <v>247</v>
      </c>
      <c r="E148" s="154">
        <v>3</v>
      </c>
      <c r="F148" s="51" t="s">
        <v>357</v>
      </c>
      <c r="G148" s="20" t="s">
        <v>358</v>
      </c>
      <c r="H148" s="24" t="s">
        <v>41</v>
      </c>
      <c r="I148" s="22" t="s">
        <v>359</v>
      </c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9"/>
      <c r="G149" s="20"/>
      <c r="H149" s="24"/>
      <c r="I149" s="22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25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9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5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 t="s">
        <v>1519</v>
      </c>
      <c r="K156" s="105" t="s">
        <v>1517</v>
      </c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72" t="s">
        <v>360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17" t="s">
        <v>1519</v>
      </c>
      <c r="K157" s="117" t="s">
        <v>1516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78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  <c r="P158" s="105"/>
      <c r="Q158" s="105"/>
    </row>
  </sheetData>
  <mergeCells count="88">
    <mergeCell ref="M16:M17"/>
    <mergeCell ref="N16:N17"/>
    <mergeCell ref="O16:O17"/>
    <mergeCell ref="P16:P17"/>
    <mergeCell ref="Q16:Q17"/>
    <mergeCell ref="J16:J17"/>
    <mergeCell ref="K16:K17"/>
    <mergeCell ref="C139:C147"/>
    <mergeCell ref="D139:D146"/>
    <mergeCell ref="E139:E146"/>
    <mergeCell ref="C69:C77"/>
    <mergeCell ref="D69:D76"/>
    <mergeCell ref="E69:E76"/>
    <mergeCell ref="E27:E34"/>
    <mergeCell ref="C36:C44"/>
    <mergeCell ref="D36:D43"/>
    <mergeCell ref="E36:E43"/>
    <mergeCell ref="H16:H17"/>
    <mergeCell ref="E88:E95"/>
    <mergeCell ref="C97:C105"/>
    <mergeCell ref="D97:D104"/>
    <mergeCell ref="L16:L17"/>
    <mergeCell ref="E124:E131"/>
    <mergeCell ref="C133:C138"/>
    <mergeCell ref="D133:D137"/>
    <mergeCell ref="E133:E137"/>
    <mergeCell ref="E97:E104"/>
    <mergeCell ref="C106:C114"/>
    <mergeCell ref="D106:D113"/>
    <mergeCell ref="E106:E113"/>
    <mergeCell ref="C78:C86"/>
    <mergeCell ref="D78:D85"/>
    <mergeCell ref="E78:E85"/>
    <mergeCell ref="E54:E61"/>
    <mergeCell ref="C63:C68"/>
    <mergeCell ref="D63:D67"/>
    <mergeCell ref="E63:E67"/>
    <mergeCell ref="E115:E122"/>
    <mergeCell ref="C124:C132"/>
    <mergeCell ref="D124:D131"/>
    <mergeCell ref="C148:C156"/>
    <mergeCell ref="D148:D155"/>
    <mergeCell ref="E148:E155"/>
    <mergeCell ref="C54:C62"/>
    <mergeCell ref="D54:D61"/>
    <mergeCell ref="A88:A157"/>
    <mergeCell ref="B88:B114"/>
    <mergeCell ref="C88:C96"/>
    <mergeCell ref="D88:D95"/>
    <mergeCell ref="B115:B156"/>
    <mergeCell ref="C115:C123"/>
    <mergeCell ref="D115:D122"/>
    <mergeCell ref="I16:I17"/>
    <mergeCell ref="A18:A87"/>
    <mergeCell ref="B18:B44"/>
    <mergeCell ref="C18:C26"/>
    <mergeCell ref="D18:D25"/>
    <mergeCell ref="E18:E25"/>
    <mergeCell ref="C27:C35"/>
    <mergeCell ref="D27:D34"/>
    <mergeCell ref="B16:D16"/>
    <mergeCell ref="E16:E17"/>
    <mergeCell ref="F16:F17"/>
    <mergeCell ref="G16:G17"/>
    <mergeCell ref="B45:B86"/>
    <mergeCell ref="C45:C53"/>
    <mergeCell ref="D45:D52"/>
    <mergeCell ref="E45:E52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134:H137">
    <cfRule type="expression" dxfId="23" priority="5">
      <formula>$I134=#REF!</formula>
    </cfRule>
    <cfRule type="expression" dxfId="22" priority="6">
      <formula>$I134=#REF!</formula>
    </cfRule>
    <cfRule type="expression" dxfId="21" priority="7">
      <formula>$I134=#REF!</formula>
    </cfRule>
    <cfRule type="expression" dxfId="20" priority="8">
      <formula>$I134=#REF!</formula>
    </cfRule>
  </conditionalFormatting>
  <conditionalFormatting sqref="H63:H67">
    <cfRule type="expression" dxfId="19" priority="1">
      <formula>$I63=#REF!</formula>
    </cfRule>
    <cfRule type="expression" dxfId="18" priority="2">
      <formula>$I63=#REF!</formula>
    </cfRule>
    <cfRule type="expression" dxfId="17" priority="3">
      <formula>$I63=#REF!</formula>
    </cfRule>
    <cfRule type="expression" dxfId="16" priority="4">
      <formula>$I63=#REF!</formula>
    </cfRule>
  </conditionalFormatting>
  <dataValidations count="2">
    <dataValidation type="list" allowBlank="1" showInputMessage="1" showErrorMessage="1" sqref="I77 I147 I68 I62 I132 I123 I26 I105 I86 I96 I35 I156 I114 I138" xr:uid="{00000000-0002-0000-0F00-000000000000}">
      <formula1>$C$12:$C$22</formula1>
    </dataValidation>
    <dataValidation type="list" allowBlank="1" showInputMessage="1" showErrorMessage="1" sqref="H138:H156 H45:H52 H18:H43 H88:H133 H54:H86" xr:uid="{00000000-0002-0000-0F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4">
        <x14:dataValidation type="list" allowBlank="1" showInputMessage="1" showErrorMessage="1" xr:uid="{00000000-0002-0000-0F00-000002000000}">
          <x14:formula1>
            <xm:f>'C:\Users\mapierro\Desktop\outil maquette\01.11_UFR LANGUES\[LICENCE  LEA - 13042022 DAF.xlsx]Paramétrage'!#REF!</xm:f>
          </x14:formula1>
          <xm:sqref>I36:I43 I27:I34 I148:I155 I88:I95 I78:I85 I18:I25 I45:I52 I69:I76 I124:I131 I115:I122 I97:I104 I139:I146 I54:I61 I106:I113 I133 I63:I67 E12:E13 E3:E10</xm:sqref>
        </x14:dataValidation>
        <x14:dataValidation type="list" allowBlank="1" showInputMessage="1" showErrorMessage="1" xr:uid="{00000000-0002-0000-0F00-000004000000}">
          <x14:formula1>
            <xm:f>OFFSET('PARAMETRE L3'!$A$1,1,MATCH($J$87,'PARAMETRE L3'!$A$1:$E$1,0)-1,COUNTA(OFFSET('PARAMETRE L3'!$A$1,1,MATCH($J$87,'PARAMETRE L3'!$A$1:$E$1,0)-1,1048575,1)),1)</xm:f>
          </x14:formula1>
          <xm:sqref>Q87 K87 N87</xm:sqref>
        </x14:dataValidation>
        <x14:dataValidation type="list" allowBlank="1" showInputMessage="1" showErrorMessage="1" xr:uid="{00000000-0002-0000-0F00-000005000000}">
          <x14:formula1>
            <xm:f>OFFSET('PARAMETRE L3'!$A$1,1,MATCH($J$86,'PARAMETRE L3'!$A$1:$E$1,0)-1,COUNTA(OFFSET('PARAMETRE L3'!$A$1,1,MATCH($J$86,'PARAMETRE L3'!$A$1:$E$1,0)-1,1048575,1)),1)</xm:f>
          </x14:formula1>
          <xm:sqref>Q86 K86 N86</xm:sqref>
        </x14:dataValidation>
        <x14:dataValidation type="list" allowBlank="1" showInputMessage="1" showErrorMessage="1" xr:uid="{00000000-0002-0000-0F00-000006000000}">
          <x14:formula1>
            <xm:f>OFFSET('PARAMETRE L3'!$A$1,1,MATCH($J$85,'PARAMETRE L3'!$A$1:$E$1,0)-1,COUNTA(OFFSET('PARAMETRE L3'!$A$1,1,MATCH($J$85,'PARAMETRE L3'!$A$1:$E$1,0)-1,1048575,1)),1)</xm:f>
          </x14:formula1>
          <xm:sqref>Q85 K85 N85</xm:sqref>
        </x14:dataValidation>
        <x14:dataValidation type="list" allowBlank="1" showInputMessage="1" showErrorMessage="1" xr:uid="{00000000-0002-0000-0F00-000007000000}">
          <x14:formula1>
            <xm:f>OFFSET('PARAMETRE L3'!$A$1,1,MATCH($J$84,'PARAMETRE L3'!$A$1:$E$1,0)-1,COUNTA(OFFSET('PARAMETRE L3'!$A$1,1,MATCH($J$84,'PARAMETRE L3'!$A$1:$E$1,0)-1,1048575,1)),1)</xm:f>
          </x14:formula1>
          <xm:sqref>Q84 K84 N84</xm:sqref>
        </x14:dataValidation>
        <x14:dataValidation type="list" allowBlank="1" showInputMessage="1" showErrorMessage="1" xr:uid="{00000000-0002-0000-0F00-000008000000}">
          <x14:formula1>
            <xm:f>OFFSET('PARAMETRE L3'!$A$1,1,MATCH($J$83,'PARAMETRE L3'!$A$1:$E$1,0)-1,COUNTA(OFFSET('PARAMETRE L3'!$A$1,1,MATCH($J$83,'PARAMETRE L3'!$A$1:$E$1,0)-1,1048575,1)),1)</xm:f>
          </x14:formula1>
          <xm:sqref>Q83 K83 N83</xm:sqref>
        </x14:dataValidation>
        <x14:dataValidation type="list" allowBlank="1" showInputMessage="1" showErrorMessage="1" xr:uid="{00000000-0002-0000-0F00-000009000000}">
          <x14:formula1>
            <xm:f>OFFSET('PARAMETRE L3'!$A$1,1,MATCH($J$82,'PARAMETRE L3'!$A$1:$E$1,0)-1,COUNTA(OFFSET('PARAMETRE L3'!$A$1,1,MATCH($J$82,'PARAMETRE L3'!$A$1:$E$1,0)-1,1048575,1)),1)</xm:f>
          </x14:formula1>
          <xm:sqref>Q82 K82 N82</xm:sqref>
        </x14:dataValidation>
        <x14:dataValidation type="list" allowBlank="1" showInputMessage="1" showErrorMessage="1" xr:uid="{00000000-0002-0000-0F00-00000A000000}">
          <x14:formula1>
            <xm:f>OFFSET('PARAMETRE L3'!$A$1,1,MATCH($J$81,'PARAMETRE L3'!$A$1:$E$1,0)-1,COUNTA(OFFSET('PARAMETRE L3'!$A$1,1,MATCH($J$81,'PARAMETRE L3'!$A$1:$E$1,0)-1,1048575,1)),1)</xm:f>
          </x14:formula1>
          <xm:sqref>Q81 K81 N81</xm:sqref>
        </x14:dataValidation>
        <x14:dataValidation type="list" allowBlank="1" showInputMessage="1" showErrorMessage="1" xr:uid="{00000000-0002-0000-0F00-00000B000000}">
          <x14:formula1>
            <xm:f>OFFSET('PARAMETRE L3'!$A$1,1,MATCH($J$80,'PARAMETRE L3'!$A$1:$E$1,0)-1,COUNTA(OFFSET('PARAMETRE L3'!$A$1,1,MATCH($J$80,'PARAMETRE L3'!$A$1:$E$1,0)-1,1048575,1)),1)</xm:f>
          </x14:formula1>
          <xm:sqref>Q80 K80 N80</xm:sqref>
        </x14:dataValidation>
        <x14:dataValidation type="list" allowBlank="1" showInputMessage="1" showErrorMessage="1" xr:uid="{00000000-0002-0000-0F00-00000C000000}">
          <x14:formula1>
            <xm:f>OFFSET('PARAMETRE L3'!$A$1,1,MATCH($J$79,'PARAMETRE L3'!$A$1:$E$1,0)-1,COUNTA(OFFSET('PARAMETRE L3'!$A$1,1,MATCH($J$79,'PARAMETRE L3'!$A$1:$E$1,0)-1,1048575,1)),1)</xm:f>
          </x14:formula1>
          <xm:sqref>Q79 K79 N79</xm:sqref>
        </x14:dataValidation>
        <x14:dataValidation type="list" allowBlank="1" showInputMessage="1" showErrorMessage="1" xr:uid="{00000000-0002-0000-0F00-00000D000000}">
          <x14:formula1>
            <xm:f>OFFSET('PARAMETRE L3'!$A$1,1,MATCH($J$78,'PARAMETRE L3'!$A$1:$E$1,0)-1,COUNTA(OFFSET('PARAMETRE L3'!$A$1,1,MATCH($J$78,'PARAMETRE L3'!$A$1:$E$1,0)-1,1048575,1)),1)</xm:f>
          </x14:formula1>
          <xm:sqref>Q78 K78 N78</xm:sqref>
        </x14:dataValidation>
        <x14:dataValidation type="list" allowBlank="1" showInputMessage="1" showErrorMessage="1" xr:uid="{00000000-0002-0000-0F00-00000E000000}">
          <x14:formula1>
            <xm:f>OFFSET('PARAMETRE L3'!$A$1,1,MATCH($J$77,'PARAMETRE L3'!$A$1:$E$1,0)-1,COUNTA(OFFSET('PARAMETRE L3'!$A$1,1,MATCH($J$77,'PARAMETRE L3'!$A$1:$E$1,0)-1,1048575,1)),1)</xm:f>
          </x14:formula1>
          <xm:sqref>Q77 K77 N77</xm:sqref>
        </x14:dataValidation>
        <x14:dataValidation type="list" allowBlank="1" showInputMessage="1" showErrorMessage="1" xr:uid="{00000000-0002-0000-0F00-00000F000000}">
          <x14:formula1>
            <xm:f>OFFSET('PARAMETRE L3'!$A$1,1,MATCH($J$76,'PARAMETRE L3'!$A$1:$E$1,0)-1,COUNTA(OFFSET('PARAMETRE L3'!$A$1,1,MATCH($J$76,'PARAMETRE L3'!$A$1:$E$1,0)-1,1048575,1)),1)</xm:f>
          </x14:formula1>
          <xm:sqref>Q76 K76 N76</xm:sqref>
        </x14:dataValidation>
        <x14:dataValidation type="list" allowBlank="1" showInputMessage="1" showErrorMessage="1" xr:uid="{00000000-0002-0000-0F00-000010000000}">
          <x14:formula1>
            <xm:f>OFFSET('PARAMETRE L3'!$A$1,1,MATCH($J$75,'PARAMETRE L3'!$A$1:$E$1,0)-1,COUNTA(OFFSET('PARAMETRE L3'!$A$1,1,MATCH($J$75,'PARAMETRE L3'!$A$1:$E$1,0)-1,1048575,1)),1)</xm:f>
          </x14:formula1>
          <xm:sqref>Q75 K75 N75</xm:sqref>
        </x14:dataValidation>
        <x14:dataValidation type="list" allowBlank="1" showInputMessage="1" showErrorMessage="1" xr:uid="{00000000-0002-0000-0F00-000011000000}">
          <x14:formula1>
            <xm:f>OFFSET('PARAMETRE L3'!$A$1,1,MATCH($J$74,'PARAMETRE L3'!$A$1:$E$1,0)-1,COUNTA(OFFSET('PARAMETRE L3'!$A$1,1,MATCH($J$74,'PARAMETRE L3'!$A$1:$E$1,0)-1,1048575,1)),1)</xm:f>
          </x14:formula1>
          <xm:sqref>Q74 K74 N74</xm:sqref>
        </x14:dataValidation>
        <x14:dataValidation type="list" allowBlank="1" showInputMessage="1" showErrorMessage="1" xr:uid="{00000000-0002-0000-0F00-000012000000}">
          <x14:formula1>
            <xm:f>OFFSET('PARAMETRE L3'!$A$1,1,MATCH($J$73,'PARAMETRE L3'!$A$1:$E$1,0)-1,COUNTA(OFFSET('PARAMETRE L3'!$A$1,1,MATCH($J$73,'PARAMETRE L3'!$A$1:$E$1,0)-1,1048575,1)),1)</xm:f>
          </x14:formula1>
          <xm:sqref>Q73 K73 N73</xm:sqref>
        </x14:dataValidation>
        <x14:dataValidation type="list" allowBlank="1" showInputMessage="1" showErrorMessage="1" xr:uid="{00000000-0002-0000-0F00-000013000000}">
          <x14:formula1>
            <xm:f>OFFSET('PARAMETRE L3'!$A$1,1,MATCH($J$72,'PARAMETRE L3'!$A$1:$E$1,0)-1,COUNTA(OFFSET('PARAMETRE L3'!$A$1,1,MATCH($J$72,'PARAMETRE L3'!$A$1:$E$1,0)-1,1048575,1)),1)</xm:f>
          </x14:formula1>
          <xm:sqref>Q72 K72 N72</xm:sqref>
        </x14:dataValidation>
        <x14:dataValidation type="list" allowBlank="1" showInputMessage="1" showErrorMessage="1" xr:uid="{00000000-0002-0000-0F00-000014000000}">
          <x14:formula1>
            <xm:f>OFFSET('PARAMETRE L3'!$A$1,1,MATCH($J$71,'PARAMETRE L3'!$A$1:$E$1,0)-1,COUNTA(OFFSET('PARAMETRE L3'!$A$1,1,MATCH($J$71,'PARAMETRE L3'!$A$1:$E$1,0)-1,1048575,1)),1)</xm:f>
          </x14:formula1>
          <xm:sqref>Q71 K71 N71</xm:sqref>
        </x14:dataValidation>
        <x14:dataValidation type="list" allowBlank="1" showInputMessage="1" showErrorMessage="1" xr:uid="{00000000-0002-0000-0F00-000015000000}">
          <x14:formula1>
            <xm:f>OFFSET('PARAMETRE L3'!$A$1,1,MATCH($J$70,'PARAMETRE L3'!$A$1:$E$1,0)-1,COUNTA(OFFSET('PARAMETRE L3'!$A$1,1,MATCH($J$70,'PARAMETRE L3'!$A$1:$E$1,0)-1,1048575,1)),1)</xm:f>
          </x14:formula1>
          <xm:sqref>Q70 K70 N70</xm:sqref>
        </x14:dataValidation>
        <x14:dataValidation type="list" allowBlank="1" showInputMessage="1" showErrorMessage="1" xr:uid="{00000000-0002-0000-0F00-000016000000}">
          <x14:formula1>
            <xm:f>OFFSET('PARAMETRE L3'!$A$1,1,MATCH($J$69,'PARAMETRE L3'!$A$1:$E$1,0)-1,COUNTA(OFFSET('PARAMETRE L3'!$A$1,1,MATCH($J$69,'PARAMETRE L3'!$A$1:$E$1,0)-1,1048575,1)),1)</xm:f>
          </x14:formula1>
          <xm:sqref>Q69 K69 N69</xm:sqref>
        </x14:dataValidation>
        <x14:dataValidation type="list" allowBlank="1" showInputMessage="1" showErrorMessage="1" xr:uid="{00000000-0002-0000-0F00-000017000000}">
          <x14:formula1>
            <xm:f>OFFSET('PARAMETRE L3'!$A$1,1,MATCH($J$68,'PARAMETRE L3'!$A$1:$E$1,0)-1,COUNTA(OFFSET('PARAMETRE L3'!$A$1,1,MATCH($J$68,'PARAMETRE L3'!$A$1:$E$1,0)-1,1048575,1)),1)</xm:f>
          </x14:formula1>
          <xm:sqref>Q68 K68 N68</xm:sqref>
        </x14:dataValidation>
        <x14:dataValidation type="list" allowBlank="1" showInputMessage="1" showErrorMessage="1" xr:uid="{00000000-0002-0000-0F00-000018000000}">
          <x14:formula1>
            <xm:f>OFFSET('PARAMETRE L3'!$A$1,1,MATCH($J$67,'PARAMETRE L3'!$A$1:$E$1,0)-1,COUNTA(OFFSET('PARAMETRE L3'!$A$1,1,MATCH($J$67,'PARAMETRE L3'!$A$1:$E$1,0)-1,1048575,1)),1)</xm:f>
          </x14:formula1>
          <xm:sqref>Q67 K67 N67</xm:sqref>
        </x14:dataValidation>
        <x14:dataValidation type="list" allowBlank="1" showInputMessage="1" showErrorMessage="1" xr:uid="{00000000-0002-0000-0F00-000019000000}">
          <x14:formula1>
            <xm:f>OFFSET('PARAMETRE L3'!$A$1,1,MATCH($J$66,'PARAMETRE L3'!$A$1:$E$1,0)-1,COUNTA(OFFSET('PARAMETRE L3'!$A$1,1,MATCH($J$66,'PARAMETRE L3'!$A$1:$E$1,0)-1,1048575,1)),1)</xm:f>
          </x14:formula1>
          <xm:sqref>Q66 K66 N66</xm:sqref>
        </x14:dataValidation>
        <x14:dataValidation type="list" allowBlank="1" showInputMessage="1" showErrorMessage="1" xr:uid="{00000000-0002-0000-0F00-00001A000000}">
          <x14:formula1>
            <xm:f>OFFSET('PARAMETRE L3'!$A$1,1,MATCH($J$65,'PARAMETRE L3'!$A$1:$E$1,0)-1,COUNTA(OFFSET('PARAMETRE L3'!$A$1,1,MATCH($J$65,'PARAMETRE L3'!$A$1:$E$1,0)-1,1048575,1)),1)</xm:f>
          </x14:formula1>
          <xm:sqref>Q65 K65 N65</xm:sqref>
        </x14:dataValidation>
        <x14:dataValidation type="list" allowBlank="1" showInputMessage="1" showErrorMessage="1" xr:uid="{00000000-0002-0000-0F00-00001B000000}">
          <x14:formula1>
            <xm:f>OFFSET('PARAMETRE L3'!$A$1,1,MATCH($J$64,'PARAMETRE L3'!$A$1:$E$1,0)-1,COUNTA(OFFSET('PARAMETRE L3'!$A$1,1,MATCH($J$64,'PARAMETRE L3'!$A$1:$E$1,0)-1,1048575,1)),1)</xm:f>
          </x14:formula1>
          <xm:sqref>Q64 K64 N64</xm:sqref>
        </x14:dataValidation>
        <x14:dataValidation type="list" allowBlank="1" showInputMessage="1" showErrorMessage="1" xr:uid="{00000000-0002-0000-0F00-00001C000000}">
          <x14:formula1>
            <xm:f>OFFSET('PARAMETRE L3'!$A$1,1,MATCH($J$63,'PARAMETRE L3'!$A$1:$E$1,0)-1,COUNTA(OFFSET('PARAMETRE L3'!$A$1,1,MATCH($J$63,'PARAMETRE L3'!$A$1:$E$1,0)-1,1048575,1)),1)</xm:f>
          </x14:formula1>
          <xm:sqref>Q63 K63 N63</xm:sqref>
        </x14:dataValidation>
        <x14:dataValidation type="list" allowBlank="1" showInputMessage="1" showErrorMessage="1" xr:uid="{00000000-0002-0000-0F00-00001D000000}">
          <x14:formula1>
            <xm:f>OFFSET('PARAMETRE L3'!$A$1,1,MATCH($J$62,'PARAMETRE L3'!$A$1:$E$1,0)-1,COUNTA(OFFSET('PARAMETRE L3'!$A$1,1,MATCH($J$62,'PARAMETRE L3'!$A$1:$E$1,0)-1,1048575,1)),1)</xm:f>
          </x14:formula1>
          <xm:sqref>Q62 K62 N62</xm:sqref>
        </x14:dataValidation>
        <x14:dataValidation type="list" allowBlank="1" showInputMessage="1" showErrorMessage="1" xr:uid="{00000000-0002-0000-0F00-00001E000000}">
          <x14:formula1>
            <xm:f>OFFSET('PARAMETRE L3'!$A$1,1,MATCH($J$61,'PARAMETRE L3'!$A$1:$E$1,0)-1,COUNTA(OFFSET('PARAMETRE L3'!$A$1,1,MATCH($J$61,'PARAMETRE L3'!$A$1:$E$1,0)-1,1048575,1)),1)</xm:f>
          </x14:formula1>
          <xm:sqref>Q61 K61 N61</xm:sqref>
        </x14:dataValidation>
        <x14:dataValidation type="list" allowBlank="1" showInputMessage="1" showErrorMessage="1" xr:uid="{00000000-0002-0000-0F00-00001F000000}">
          <x14:formula1>
            <xm:f>OFFSET('PARAMETRE L3'!$A$1,1,MATCH($J$60,'PARAMETRE L3'!$A$1:$E$1,0)-1,COUNTA(OFFSET('PARAMETRE L3'!$A$1,1,MATCH($J$60,'PARAMETRE L3'!$A$1:$E$1,0)-1,1048575,1)),1)</xm:f>
          </x14:formula1>
          <xm:sqref>Q60 K60 N60</xm:sqref>
        </x14:dataValidation>
        <x14:dataValidation type="list" allowBlank="1" showInputMessage="1" showErrorMessage="1" xr:uid="{00000000-0002-0000-0F00-000020000000}">
          <x14:formula1>
            <xm:f>OFFSET('PARAMETRE L3'!$A$1,1,MATCH($J$59,'PARAMETRE L3'!$A$1:$E$1,0)-1,COUNTA(OFFSET('PARAMETRE L3'!$A$1,1,MATCH($J$59,'PARAMETRE L3'!$A$1:$E$1,0)-1,1048575,1)),1)</xm:f>
          </x14:formula1>
          <xm:sqref>Q59 K59 N59</xm:sqref>
        </x14:dataValidation>
        <x14:dataValidation type="list" allowBlank="1" showInputMessage="1" showErrorMessage="1" xr:uid="{00000000-0002-0000-0F00-000021000000}">
          <x14:formula1>
            <xm:f>OFFSET('PARAMETRE L3'!$A$1,1,MATCH($J$58,'PARAMETRE L3'!$A$1:$E$1,0)-1,COUNTA(OFFSET('PARAMETRE L3'!$A$1,1,MATCH($J$58,'PARAMETRE L3'!$A$1:$E$1,0)-1,1048575,1)),1)</xm:f>
          </x14:formula1>
          <xm:sqref>Q58 K58 N58</xm:sqref>
        </x14:dataValidation>
        <x14:dataValidation type="list" allowBlank="1" showInputMessage="1" showErrorMessage="1" xr:uid="{00000000-0002-0000-0F00-000022000000}">
          <x14:formula1>
            <xm:f>OFFSET('PARAMETRE L3'!$A$1,1,MATCH($J$57,'PARAMETRE L3'!$A$1:$E$1,0)-1,COUNTA(OFFSET('PARAMETRE L3'!$A$1,1,MATCH($J$57,'PARAMETRE L3'!$A$1:$E$1,0)-1,1048575,1)),1)</xm:f>
          </x14:formula1>
          <xm:sqref>Q57 K57 N57</xm:sqref>
        </x14:dataValidation>
        <x14:dataValidation type="list" allowBlank="1" showInputMessage="1" showErrorMessage="1" xr:uid="{00000000-0002-0000-0F00-000023000000}">
          <x14:formula1>
            <xm:f>OFFSET('PARAMETRE L3'!$A$1,1,MATCH($J$56,'PARAMETRE L3'!$A$1:$E$1,0)-1,COUNTA(OFFSET('PARAMETRE L3'!$A$1,1,MATCH($J$56,'PARAMETRE L3'!$A$1:$E$1,0)-1,1048575,1)),1)</xm:f>
          </x14:formula1>
          <xm:sqref>Q56 K56 N56</xm:sqref>
        </x14:dataValidation>
        <x14:dataValidation type="list" allowBlank="1" showInputMessage="1" showErrorMessage="1" xr:uid="{00000000-0002-0000-0F00-000024000000}">
          <x14:formula1>
            <xm:f>OFFSET('PARAMETRE L3'!$A$1,1,MATCH($J$55,'PARAMETRE L3'!$A$1:$E$1,0)-1,COUNTA(OFFSET('PARAMETRE L3'!$A$1,1,MATCH($J$55,'PARAMETRE L3'!$A$1:$E$1,0)-1,1048575,1)),1)</xm:f>
          </x14:formula1>
          <xm:sqref>Q55 K55 N55</xm:sqref>
        </x14:dataValidation>
        <x14:dataValidation type="list" allowBlank="1" showInputMessage="1" showErrorMessage="1" xr:uid="{00000000-0002-0000-0F00-000025000000}">
          <x14:formula1>
            <xm:f>OFFSET('PARAMETRE L3'!$A$1,1,MATCH($J$54,'PARAMETRE L3'!$A$1:$E$1,0)-1,COUNTA(OFFSET('PARAMETRE L3'!$A$1,1,MATCH($J$54,'PARAMETRE L3'!$A$1:$E$1,0)-1,1048575,1)),1)</xm:f>
          </x14:formula1>
          <xm:sqref>Q54 K54 N54</xm:sqref>
        </x14:dataValidation>
        <x14:dataValidation type="list" allowBlank="1" showInputMessage="1" showErrorMessage="1" xr:uid="{00000000-0002-0000-0F00-000026000000}">
          <x14:formula1>
            <xm:f>OFFSET('PARAMETRE L3'!$A$1,1,MATCH($J$53,'PARAMETRE L3'!$A$1:$E$1,0)-1,COUNTA(OFFSET('PARAMETRE L3'!$A$1,1,MATCH($J$53,'PARAMETRE L3'!$A$1:$E$1,0)-1,1048575,1)),1)</xm:f>
          </x14:formula1>
          <xm:sqref>Q53 K53 N53</xm:sqref>
        </x14:dataValidation>
        <x14:dataValidation type="list" allowBlank="1" showInputMessage="1" showErrorMessage="1" xr:uid="{00000000-0002-0000-0F00-000027000000}">
          <x14:formula1>
            <xm:f>OFFSET('PARAMETRE L3'!$A$1,1,MATCH($J$52,'PARAMETRE L3'!$A$1:$E$1,0)-1,COUNTA(OFFSET('PARAMETRE L3'!$A$1,1,MATCH($J$52,'PARAMETRE L3'!$A$1:$E$1,0)-1,1048575,1)),1)</xm:f>
          </x14:formula1>
          <xm:sqref>Q52 K52 N52</xm:sqref>
        </x14:dataValidation>
        <x14:dataValidation type="list" allowBlank="1" showInputMessage="1" showErrorMessage="1" xr:uid="{00000000-0002-0000-0F00-000028000000}">
          <x14:formula1>
            <xm:f>OFFSET('PARAMETRE L3'!$A$1,1,MATCH($J$51,'PARAMETRE L3'!$A$1:$E$1,0)-1,COUNTA(OFFSET('PARAMETRE L3'!$A$1,1,MATCH($J$51,'PARAMETRE L3'!$A$1:$E$1,0)-1,1048575,1)),1)</xm:f>
          </x14:formula1>
          <xm:sqref>Q51 K51 N51</xm:sqref>
        </x14:dataValidation>
        <x14:dataValidation type="list" allowBlank="1" showInputMessage="1" showErrorMessage="1" xr:uid="{00000000-0002-0000-0F00-000029000000}">
          <x14:formula1>
            <xm:f>OFFSET('PARAMETRE L3'!$A$1,1,MATCH($J$50,'PARAMETRE L3'!$A$1:$E$1,0)-1,COUNTA(OFFSET('PARAMETRE L3'!$A$1,1,MATCH($J$50,'PARAMETRE L3'!$A$1:$E$1,0)-1,1048575,1)),1)</xm:f>
          </x14:formula1>
          <xm:sqref>Q50 K50 N50</xm:sqref>
        </x14:dataValidation>
        <x14:dataValidation type="list" allowBlank="1" showInputMessage="1" showErrorMessage="1" xr:uid="{00000000-0002-0000-0F00-00002A000000}">
          <x14:formula1>
            <xm:f>OFFSET('PARAMETRE L3'!$A$1,1,MATCH($J$49,'PARAMETRE L3'!$A$1:$E$1,0)-1,COUNTA(OFFSET('PARAMETRE L3'!$A$1,1,MATCH($J$49,'PARAMETRE L3'!$A$1:$E$1,0)-1,1048575,1)),1)</xm:f>
          </x14:formula1>
          <xm:sqref>Q49 K49 N49</xm:sqref>
        </x14:dataValidation>
        <x14:dataValidation type="list" allowBlank="1" showInputMessage="1" showErrorMessage="1" xr:uid="{00000000-0002-0000-0F00-00002B000000}">
          <x14:formula1>
            <xm:f>OFFSET('PARAMETRE L3'!$A$1,1,MATCH($J$48,'PARAMETRE L3'!$A$1:$E$1,0)-1,COUNTA(OFFSET('PARAMETRE L3'!$A$1,1,MATCH($J$48,'PARAMETRE L3'!$A$1:$E$1,0)-1,1048575,1)),1)</xm:f>
          </x14:formula1>
          <xm:sqref>Q48 K48 N48</xm:sqref>
        </x14:dataValidation>
        <x14:dataValidation type="list" allowBlank="1" showInputMessage="1" showErrorMessage="1" xr:uid="{00000000-0002-0000-0F00-00002C000000}">
          <x14:formula1>
            <xm:f>OFFSET('PARAMETRE L3'!$A$1,1,MATCH($J$47,'PARAMETRE L3'!$A$1:$E$1,0)-1,COUNTA(OFFSET('PARAMETRE L3'!$A$1,1,MATCH($J$47,'PARAMETRE L3'!$A$1:$E$1,0)-1,1048575,1)),1)</xm:f>
          </x14:formula1>
          <xm:sqref>Q47 K47 N47</xm:sqref>
        </x14:dataValidation>
        <x14:dataValidation type="list" allowBlank="1" showInputMessage="1" showErrorMessage="1" xr:uid="{00000000-0002-0000-0F00-00002D000000}">
          <x14:formula1>
            <xm:f>OFFSET('PARAMETRE L3'!$A$1,1,MATCH($J$46,'PARAMETRE L3'!$A$1:$E$1,0)-1,COUNTA(OFFSET('PARAMETRE L3'!$A$1,1,MATCH($J$46,'PARAMETRE L3'!$A$1:$E$1,0)-1,1048575,1)),1)</xm:f>
          </x14:formula1>
          <xm:sqref>Q46 K46 N46</xm:sqref>
        </x14:dataValidation>
        <x14:dataValidation type="list" allowBlank="1" showInputMessage="1" showErrorMessage="1" xr:uid="{00000000-0002-0000-0F00-00002E000000}">
          <x14:formula1>
            <xm:f>OFFSET('PARAMETRE L3'!$A$1,1,MATCH($J$45,'PARAMETRE L3'!$A$1:$E$1,0)-1,COUNTA(OFFSET('PARAMETRE L3'!$A$1,1,MATCH($J$45,'PARAMETRE L3'!$A$1:$E$1,0)-1,1048575,1)),1)</xm:f>
          </x14:formula1>
          <xm:sqref>Q45 K45 N45</xm:sqref>
        </x14:dataValidation>
        <x14:dataValidation type="list" allowBlank="1" showInputMessage="1" showErrorMessage="1" xr:uid="{00000000-0002-0000-0F00-00002F000000}">
          <x14:formula1>
            <xm:f>OFFSET('PARAMETRE L3'!$A$1,1,MATCH($J$44,'PARAMETRE L3'!$A$1:$E$1,0)-1,COUNTA(OFFSET('PARAMETRE L3'!$A$1,1,MATCH($J$44,'PARAMETRE L3'!$A$1:$E$1,0)-1,1048575,1)),1)</xm:f>
          </x14:formula1>
          <xm:sqref>Q44</xm:sqref>
        </x14:dataValidation>
        <x14:dataValidation type="list" allowBlank="1" showInputMessage="1" showErrorMessage="1" xr:uid="{00000000-0002-0000-0F00-000030000000}">
          <x14:formula1>
            <xm:f>OFFSET('PARAMETRE L3'!$A$1,1,MATCH($J$43,'PARAMETRE L3'!$A$1:$E$1,0)-1,COUNTA(OFFSET('PARAMETRE L3'!$A$1,1,MATCH($J$43,'PARAMETRE L3'!$A$1:$E$1,0)-1,1048575,1)),1)</xm:f>
          </x14:formula1>
          <xm:sqref>Q43 K43 N43</xm:sqref>
        </x14:dataValidation>
        <x14:dataValidation type="list" allowBlank="1" showInputMessage="1" showErrorMessage="1" xr:uid="{00000000-0002-0000-0F00-000031000000}">
          <x14:formula1>
            <xm:f>OFFSET('PARAMETRE L3'!$A$1,1,MATCH($J$42,'PARAMETRE L3'!$A$1:$E$1,0)-1,COUNTA(OFFSET('PARAMETRE L3'!$A$1,1,MATCH($J$42,'PARAMETRE L3'!$A$1:$E$1,0)-1,1048575,1)),1)</xm:f>
          </x14:formula1>
          <xm:sqref>Q42 K42 N42</xm:sqref>
        </x14:dataValidation>
        <x14:dataValidation type="list" allowBlank="1" showInputMessage="1" showErrorMessage="1" xr:uid="{00000000-0002-0000-0F00-000032000000}">
          <x14:formula1>
            <xm:f>OFFSET('PARAMETRE L3'!$A$1,1,MATCH($J$41,'PARAMETRE L3'!$A$1:$E$1,0)-1,COUNTA(OFFSET('PARAMETRE L3'!$A$1,1,MATCH($J$41,'PARAMETRE L3'!$A$1:$E$1,0)-1,1048575,1)),1)</xm:f>
          </x14:formula1>
          <xm:sqref>Q41 K41 N41</xm:sqref>
        </x14:dataValidation>
        <x14:dataValidation type="list" allowBlank="1" showInputMessage="1" showErrorMessage="1" xr:uid="{00000000-0002-0000-0F00-000033000000}">
          <x14:formula1>
            <xm:f>OFFSET('PARAMETRE L3'!$A$1,1,MATCH($J$40,'PARAMETRE L3'!$A$1:$E$1,0)-1,COUNTA(OFFSET('PARAMETRE L3'!$A$1,1,MATCH($J$40,'PARAMETRE L3'!$A$1:$E$1,0)-1,1048575,1)),1)</xm:f>
          </x14:formula1>
          <xm:sqref>Q40 K40 N40</xm:sqref>
        </x14:dataValidation>
        <x14:dataValidation type="list" allowBlank="1" showInputMessage="1" showErrorMessage="1" xr:uid="{00000000-0002-0000-0F00-000034000000}">
          <x14:formula1>
            <xm:f>OFFSET('PARAMETRE L3'!$A$1,1,MATCH($J$39,'PARAMETRE L3'!$A$1:$E$1,0)-1,COUNTA(OFFSET('PARAMETRE L3'!$A$1,1,MATCH($J$39,'PARAMETRE L3'!$A$1:$E$1,0)-1,1048575,1)),1)</xm:f>
          </x14:formula1>
          <xm:sqref>Q39 K39 N39</xm:sqref>
        </x14:dataValidation>
        <x14:dataValidation type="list" allowBlank="1" showInputMessage="1" showErrorMessage="1" xr:uid="{00000000-0002-0000-0F00-000035000000}">
          <x14:formula1>
            <xm:f>OFFSET('PARAMETRE L3'!$A$1,1,MATCH($J$38,'PARAMETRE L3'!$A$1:$E$1,0)-1,COUNTA(OFFSET('PARAMETRE L3'!$A$1,1,MATCH($J$38,'PARAMETRE L3'!$A$1:$E$1,0)-1,1048575,1)),1)</xm:f>
          </x14:formula1>
          <xm:sqref>Q38</xm:sqref>
        </x14:dataValidation>
        <x14:dataValidation type="list" allowBlank="1" showInputMessage="1" showErrorMessage="1" xr:uid="{00000000-0002-0000-0F00-000036000000}">
          <x14:formula1>
            <xm:f>OFFSET('PARAMETRE L3'!$A$1,1,MATCH($J$37,'PARAMETRE L3'!$A$1:$E$1,0)-1,COUNTA(OFFSET('PARAMETRE L3'!$A$1,1,MATCH($J$37,'PARAMETRE L3'!$A$1:$E$1,0)-1,1048575,1)),1)</xm:f>
          </x14:formula1>
          <xm:sqref>Q37 N37 K99 K37</xm:sqref>
        </x14:dataValidation>
        <x14:dataValidation type="list" allowBlank="1" showInputMessage="1" showErrorMessage="1" xr:uid="{00000000-0002-0000-0F00-000037000000}">
          <x14:formula1>
            <xm:f>OFFSET('PARAMETRE L3'!$A$1,1,MATCH($J$36,'PARAMETRE L3'!$A$1:$E$1,0)-1,COUNTA(OFFSET('PARAMETRE L3'!$A$1,1,MATCH($J$36,'PARAMETRE L3'!$A$1:$E$1,0)-1,1048575,1)),1)</xm:f>
          </x14:formula1>
          <xm:sqref>Q36 K36 N36</xm:sqref>
        </x14:dataValidation>
        <x14:dataValidation type="list" allowBlank="1" showInputMessage="1" showErrorMessage="1" xr:uid="{00000000-0002-0000-0F00-000038000000}">
          <x14:formula1>
            <xm:f>OFFSET('PARAMETRE L3'!$A$1,1,MATCH($J$35,'PARAMETRE L3'!$A$1:$E$1,0)-1,COUNTA(OFFSET('PARAMETRE L3'!$A$1,1,MATCH($J$35,'PARAMETRE L3'!$A$1:$E$1,0)-1,1048575,1)),1)</xm:f>
          </x14:formula1>
          <xm:sqref>Q35 N35</xm:sqref>
        </x14:dataValidation>
        <x14:dataValidation type="list" allowBlank="1" showInputMessage="1" showErrorMessage="1" xr:uid="{00000000-0002-0000-0F00-000039000000}">
          <x14:formula1>
            <xm:f>OFFSET('PARAMETRE L3'!$A$1,1,MATCH($J$34,'PARAMETRE L3'!$A$1:$E$1,0)-1,COUNTA(OFFSET('PARAMETRE L3'!$A$1,1,MATCH($J$34,'PARAMETRE L3'!$A$1:$E$1,0)-1,1048575,1)),1)</xm:f>
          </x14:formula1>
          <xm:sqref>Q34 K34 N34</xm:sqref>
        </x14:dataValidation>
        <x14:dataValidation type="list" allowBlank="1" showInputMessage="1" showErrorMessage="1" xr:uid="{00000000-0002-0000-0F00-00003A000000}">
          <x14:formula1>
            <xm:f>OFFSET('PARAMETRE L3'!$A$1,1,MATCH($J$33,'PARAMETRE L3'!$A$1:$E$1,0)-1,COUNTA(OFFSET('PARAMETRE L3'!$A$1,1,MATCH($J$33,'PARAMETRE L3'!$A$1:$E$1,0)-1,1048575,1)),1)</xm:f>
          </x14:formula1>
          <xm:sqref>Q33 K33 N33</xm:sqref>
        </x14:dataValidation>
        <x14:dataValidation type="list" allowBlank="1" showInputMessage="1" showErrorMessage="1" xr:uid="{00000000-0002-0000-0F00-00003B000000}">
          <x14:formula1>
            <xm:f>OFFSET('PARAMETRE L3'!$A$1,1,MATCH($J$32,'PARAMETRE L3'!$A$1:$E$1,0)-1,COUNTA(OFFSET('PARAMETRE L3'!$A$1,1,MATCH($J$32,'PARAMETRE L3'!$A$1:$E$1,0)-1,1048575,1)),1)</xm:f>
          </x14:formula1>
          <xm:sqref>Q32 K32 N32</xm:sqref>
        </x14:dataValidation>
        <x14:dataValidation type="list" allowBlank="1" showInputMessage="1" showErrorMessage="1" xr:uid="{00000000-0002-0000-0F00-00003C000000}">
          <x14:formula1>
            <xm:f>OFFSET('PARAMETRE L3'!$A$1,1,MATCH($J$31,'PARAMETRE L3'!$A$1:$E$1,0)-1,COUNTA(OFFSET('PARAMETRE L3'!$A$1,1,MATCH($J$31,'PARAMETRE L3'!$A$1:$E$1,0)-1,1048575,1)),1)</xm:f>
          </x14:formula1>
          <xm:sqref>Q31 K31 N31</xm:sqref>
        </x14:dataValidation>
        <x14:dataValidation type="list" allowBlank="1" showInputMessage="1" showErrorMessage="1" xr:uid="{00000000-0002-0000-0F00-00003D000000}">
          <x14:formula1>
            <xm:f>OFFSET('PARAMETRE L3'!$A$1,1,MATCH($J$30,'PARAMETRE L3'!$A$1:$E$1,0)-1,COUNTA(OFFSET('PARAMETRE L3'!$A$1,1,MATCH($J$30,'PARAMETRE L3'!$A$1:$E$1,0)-1,1048575,1)),1)</xm:f>
          </x14:formula1>
          <xm:sqref>Q30 K30 N30</xm:sqref>
        </x14:dataValidation>
        <x14:dataValidation type="list" allowBlank="1" showInputMessage="1" showErrorMessage="1" xr:uid="{00000000-0002-0000-0F00-00003E000000}">
          <x14:formula1>
            <xm:f>OFFSET('PARAMETRE L3'!$A$1,1,MATCH($J$29,'PARAMETRE L3'!$A$1:$E$1,0)-1,COUNTA(OFFSET('PARAMETRE L3'!$A$1,1,MATCH($J$29,'PARAMETRE L3'!$A$1:$E$1,0)-1,1048575,1)),1)</xm:f>
          </x14:formula1>
          <xm:sqref>Q29 K29 N29</xm:sqref>
        </x14:dataValidation>
        <x14:dataValidation type="list" allowBlank="1" showInputMessage="1" showErrorMessage="1" xr:uid="{00000000-0002-0000-0F00-00003F000000}">
          <x14:formula1>
            <xm:f>OFFSET('PARAMETRE L3'!$A$1,1,MATCH($J$28,'PARAMETRE L3'!$A$1:$E$1,0)-1,COUNTA(OFFSET('PARAMETRE L3'!$A$1,1,MATCH($J$28,'PARAMETRE L3'!$A$1:$E$1,0)-1,1048575,1)),1)</xm:f>
          </x14:formula1>
          <xm:sqref>Q28 N28</xm:sqref>
        </x14:dataValidation>
        <x14:dataValidation type="list" allowBlank="1" showInputMessage="1" showErrorMessage="1" xr:uid="{00000000-0002-0000-0F00-000040000000}">
          <x14:formula1>
            <xm:f>OFFSET('PARAMETRE L3'!$A$1,1,MATCH($J$27,'PARAMETRE L3'!$A$1:$E$1,0)-1,COUNTA(OFFSET('PARAMETRE L3'!$A$1,1,MATCH($J$27,'PARAMETRE L3'!$A$1:$E$1,0)-1,1048575,1)),1)</xm:f>
          </x14:formula1>
          <xm:sqref>Q27 N27</xm:sqref>
        </x14:dataValidation>
        <x14:dataValidation type="list" allowBlank="1" showInputMessage="1" showErrorMessage="1" xr:uid="{00000000-0002-0000-0F00-000041000000}">
          <x14:formula1>
            <xm:f>OFFSET('PARAMETRE L3'!$A$1,1,MATCH($J$26,'PARAMETRE L3'!$A$1:$E$1,0)-1,COUNTA(OFFSET('PARAMETRE L3'!$A$1,1,MATCH($J$26,'PARAMETRE L3'!$A$1:$E$1,0)-1,1048575,1)),1)</xm:f>
          </x14:formula1>
          <xm:sqref>Q26 K26 N26 K35 K44 N44</xm:sqref>
        </x14:dataValidation>
        <x14:dataValidation type="list" allowBlank="1" showInputMessage="1" showErrorMessage="1" xr:uid="{00000000-0002-0000-0F00-000042000000}">
          <x14:formula1>
            <xm:f>OFFSET('PARAMETRE L3'!$A$1,1,MATCH($J$25,'PARAMETRE L3'!$A$1:$E$1,0)-1,COUNTA(OFFSET('PARAMETRE L3'!$A$1,1,MATCH($J$25,'PARAMETRE L3'!$A$1:$E$1,0)-1,1048575,1)),1)</xm:f>
          </x14:formula1>
          <xm:sqref>Q25 K25 N25</xm:sqref>
        </x14:dataValidation>
        <x14:dataValidation type="list" allowBlank="1" showInputMessage="1" showErrorMessage="1" xr:uid="{00000000-0002-0000-0F00-000043000000}">
          <x14:formula1>
            <xm:f>OFFSET('PARAMETRE L3'!$A$1,1,MATCH($J$24,'PARAMETRE L3'!$A$1:$E$1,0)-1,COUNTA(OFFSET('PARAMETRE L3'!$A$1,1,MATCH($J$24,'PARAMETRE L3'!$A$1:$E$1,0)-1,1048575,1)),1)</xm:f>
          </x14:formula1>
          <xm:sqref>Q24 K24 N24</xm:sqref>
        </x14:dataValidation>
        <x14:dataValidation type="list" allowBlank="1" showInputMessage="1" showErrorMessage="1" xr:uid="{00000000-0002-0000-0F00-000044000000}">
          <x14:formula1>
            <xm:f>OFFSET('PARAMETRE L3'!$A$1,1,MATCH($J$23,'PARAMETRE L3'!$A$1:$E$1,0)-1,COUNTA(OFFSET('PARAMETRE L3'!$A$1,1,MATCH($J$23,'PARAMETRE L3'!$A$1:$E$1,0)-1,1048575,1)),1)</xm:f>
          </x14:formula1>
          <xm:sqref>Q23 K23 N23</xm:sqref>
        </x14:dataValidation>
        <x14:dataValidation type="list" allowBlank="1" showInputMessage="1" showErrorMessage="1" xr:uid="{00000000-0002-0000-0F00-000045000000}">
          <x14:formula1>
            <xm:f>OFFSET('PARAMETRE L3'!$A$1,1,MATCH($J$22,'PARAMETRE L3'!$A$1:$E$1,0)-1,COUNTA(OFFSET('PARAMETRE L3'!$A$1,1,MATCH($J$22,'PARAMETRE L3'!$A$1:$E$1,0)-1,1048575,1)),1)</xm:f>
          </x14:formula1>
          <xm:sqref>Q22 K22 N22</xm:sqref>
        </x14:dataValidation>
        <x14:dataValidation type="list" allowBlank="1" showInputMessage="1" showErrorMessage="1" xr:uid="{00000000-0002-0000-0F00-000046000000}">
          <x14:formula1>
            <xm:f>OFFSET('PARAMETRE L3'!$A$1,1,MATCH($J$21,'PARAMETRE L3'!$A$1:$E$1,0)-1,COUNTA(OFFSET('PARAMETRE L3'!$A$1,1,MATCH($J$21,'PARAMETRE L3'!$A$1:$E$1,0)-1,1048575,1)),1)</xm:f>
          </x14:formula1>
          <xm:sqref>Q21 K21 N21</xm:sqref>
        </x14:dataValidation>
        <x14:dataValidation type="list" allowBlank="1" showInputMessage="1" showErrorMessage="1" xr:uid="{00000000-0002-0000-0F00-000047000000}">
          <x14:formula1>
            <xm:f>OFFSET('PARAMETRE L3'!$A$1,1,MATCH($J$20,'PARAMETRE L3'!$A$1:$E$1,0)-1,COUNTA(OFFSET('PARAMETRE L3'!$A$1,1,MATCH($J$20,'PARAMETRE L3'!$A$1:$E$1,0)-1,1048575,1)),1)</xm:f>
          </x14:formula1>
          <xm:sqref>Q20 K20 N20</xm:sqref>
        </x14:dataValidation>
        <x14:dataValidation type="list" allowBlank="1" showInputMessage="1" showErrorMessage="1" xr:uid="{00000000-0002-0000-0F00-000048000000}">
          <x14:formula1>
            <xm:f>OFFSET('PARAMETRE L3'!$A$1,1,MATCH($J$19,'PARAMETRE L3'!$A$1:$E$1,0)-1,COUNTA(OFFSET('PARAMETRE L3'!$A$1,1,MATCH($J$19,'PARAMETRE L3'!$A$1:$E$1,0)-1,1048575,1)),1)</xm:f>
          </x14:formula1>
          <xm:sqref>Q19 K19 N19 K28</xm:sqref>
        </x14:dataValidation>
        <x14:dataValidation type="list" allowBlank="1" showInputMessage="1" showErrorMessage="1" xr:uid="{00000000-0002-0000-0F00-000049000000}">
          <x14:formula1>
            <xm:f>OFFSET('PARAMETRE L3'!$A$1,1,MATCH($J$18,'PARAMETRE L3'!$A$1:$E$1,0)-1,COUNTA(OFFSET('PARAMETRE L3'!$A$1,1,MATCH($J$18,'PARAMETRE L3'!$A$1:$E$1,0)-1,1048575,1)),1)</xm:f>
          </x14:formula1>
          <xm:sqref>Q18 K18 N18 K27 N106 N89 K89:K98 K100:K109 K114 K156:K157 K123</xm:sqref>
        </x14:dataValidation>
        <x14:dataValidation type="list" allowBlank="1" showInputMessage="1" showErrorMessage="1" xr:uid="{00000000-0002-0000-0F00-00004A000000}">
          <x14:formula1>
            <xm:f>'PARAMETRE L3'!$A$1:$E$1</xm:f>
          </x14:formula1>
          <xm:sqref>P18:P87 J39:J87 M89 M106 J89:J109 J114 J18:J37 M18:M87 J156:J157 J123</xm:sqref>
        </x14:dataValidation>
        <x14:dataValidation type="list" allowBlank="1" showInputMessage="1" showErrorMessage="1" xr:uid="{00000000-0002-0000-0F00-00004B000000}">
          <x14:formula1>
            <xm:f>'PARAMETRE L2'!$I$2:$I$3</xm:f>
          </x14:formula1>
          <xm:sqref>O18:O155 L18:L155</xm:sqref>
        </x14:dataValidation>
        <x14:dataValidation type="list" allowBlank="1" showInputMessage="1" showErrorMessage="1" xr:uid="{00000000-0002-0000-0F00-00004C000000}">
          <x14:formula1>
            <xm:f>OFFSET('PARAMETRE L3'!$A$1,1,MATCH($J$99,'PARAMETRE L3'!$A$1:$E$1,0)-1,COUNTA(OFFSET('PARAMETRE L3'!$A$1,1,MATCH($J$99,'PARAMETRE L3'!$A$1:$E$1,0)-1,1048575,1)),1)</xm:f>
          </x14:formula1>
          <xm:sqref>N38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159"/>
  <sheetViews>
    <sheetView tabSelected="1" topLeftCell="C4" workbookViewId="0">
      <selection activeCell="M12" sqref="M12"/>
    </sheetView>
  </sheetViews>
  <sheetFormatPr baseColWidth="10" defaultRowHeight="15" x14ac:dyDescent="0.25"/>
  <sheetData>
    <row r="1" spans="1:17" ht="15.75" x14ac:dyDescent="0.25">
      <c r="A1" s="1"/>
      <c r="B1" s="1"/>
      <c r="C1" s="1"/>
      <c r="D1" s="1"/>
      <c r="E1" s="187" t="s">
        <v>0</v>
      </c>
      <c r="F1" s="196"/>
      <c r="G1" s="187" t="s">
        <v>1</v>
      </c>
      <c r="H1" s="187" t="s">
        <v>2</v>
      </c>
      <c r="I1" s="196"/>
    </row>
    <row r="2" spans="1:17" ht="15.75" x14ac:dyDescent="0.25">
      <c r="A2" s="1"/>
      <c r="B2" s="1"/>
      <c r="C2" s="4"/>
      <c r="D2" s="1"/>
      <c r="E2" s="188"/>
      <c r="F2" s="197"/>
      <c r="G2" s="188"/>
      <c r="H2" s="188"/>
      <c r="I2" s="197"/>
    </row>
    <row r="3" spans="1:17" ht="15.75" x14ac:dyDescent="0.25">
      <c r="A3" s="1"/>
      <c r="B3" s="1"/>
      <c r="C3" s="4"/>
      <c r="D3" s="80" t="s">
        <v>12</v>
      </c>
      <c r="E3" s="207" t="s">
        <v>4</v>
      </c>
      <c r="F3" s="211"/>
      <c r="G3" s="212">
        <f>[1]Synthèse!B2</f>
        <v>0</v>
      </c>
      <c r="H3" s="207" t="s">
        <v>183</v>
      </c>
      <c r="I3" s="211"/>
    </row>
    <row r="4" spans="1:17" s="233" customFormat="1" ht="15.75" x14ac:dyDescent="0.25">
      <c r="A4" s="229"/>
      <c r="B4" s="229"/>
      <c r="C4" s="234"/>
      <c r="D4" s="235" t="s">
        <v>1583</v>
      </c>
      <c r="E4" s="232"/>
      <c r="F4" s="232"/>
      <c r="G4" s="232"/>
      <c r="H4" s="232"/>
      <c r="I4" s="232"/>
    </row>
    <row r="5" spans="1:17" s="233" customFormat="1" ht="15.75" x14ac:dyDescent="0.25">
      <c r="A5" s="229"/>
      <c r="B5" s="229"/>
      <c r="C5" s="234"/>
      <c r="D5" s="235"/>
      <c r="E5" s="232"/>
      <c r="F5" s="232"/>
      <c r="G5" s="232"/>
      <c r="H5" s="232"/>
      <c r="I5" s="232"/>
    </row>
    <row r="6" spans="1:17" ht="15.75" x14ac:dyDescent="0.25">
      <c r="A6" s="185" t="s">
        <v>370</v>
      </c>
      <c r="B6" s="185"/>
      <c r="C6" s="4"/>
      <c r="D6" s="221" t="s">
        <v>3</v>
      </c>
      <c r="E6" s="222" t="s">
        <v>4</v>
      </c>
      <c r="F6" s="223"/>
      <c r="G6" s="218" t="s">
        <v>311</v>
      </c>
      <c r="H6" s="219" t="s">
        <v>178</v>
      </c>
      <c r="I6" s="225"/>
    </row>
    <row r="7" spans="1:17" ht="15.75" x14ac:dyDescent="0.25">
      <c r="A7" s="185"/>
      <c r="B7" s="185"/>
      <c r="C7" s="4"/>
      <c r="D7" s="81" t="s">
        <v>6</v>
      </c>
      <c r="E7" s="189" t="s">
        <v>4</v>
      </c>
      <c r="F7" s="190"/>
      <c r="G7" s="13" t="str">
        <f>+G6</f>
        <v>Langues étrangères appliquées</v>
      </c>
      <c r="H7" s="122" t="s">
        <v>180</v>
      </c>
      <c r="I7" s="127"/>
    </row>
    <row r="8" spans="1:17" ht="15.75" x14ac:dyDescent="0.25">
      <c r="A8" s="185"/>
      <c r="B8" s="185"/>
      <c r="C8" s="4"/>
      <c r="D8" s="81" t="s">
        <v>8</v>
      </c>
      <c r="E8" s="189" t="s">
        <v>4</v>
      </c>
      <c r="F8" s="190"/>
      <c r="G8" s="13" t="str">
        <f t="shared" ref="G8:G10" si="0">+G7</f>
        <v>Langues étrangères appliquées</v>
      </c>
      <c r="H8" s="122" t="s">
        <v>181</v>
      </c>
      <c r="I8" s="127"/>
    </row>
    <row r="9" spans="1:17" ht="15.75" x14ac:dyDescent="0.25">
      <c r="A9" s="185"/>
      <c r="B9" s="185"/>
      <c r="C9" s="4"/>
      <c r="D9" s="81" t="s">
        <v>10</v>
      </c>
      <c r="E9" s="189" t="s">
        <v>4</v>
      </c>
      <c r="F9" s="190"/>
      <c r="G9" s="13" t="str">
        <f t="shared" si="0"/>
        <v>Langues étrangères appliquées</v>
      </c>
      <c r="H9" s="122" t="s">
        <v>182</v>
      </c>
      <c r="I9" s="127"/>
    </row>
    <row r="10" spans="1:17" ht="15.75" x14ac:dyDescent="0.25">
      <c r="A10" s="1"/>
      <c r="B10" s="1"/>
      <c r="C10" s="4"/>
      <c r="D10" s="81" t="s">
        <v>14</v>
      </c>
      <c r="E10" s="189" t="s">
        <v>4</v>
      </c>
      <c r="F10" s="190"/>
      <c r="G10" s="13" t="str">
        <f t="shared" si="0"/>
        <v>Langues étrangères appliquées</v>
      </c>
      <c r="H10" s="122" t="s">
        <v>184</v>
      </c>
      <c r="I10" s="127"/>
    </row>
    <row r="11" spans="1:17" ht="15.75" x14ac:dyDescent="0.25">
      <c r="A11" s="1"/>
      <c r="B11" s="1"/>
      <c r="C11" s="12"/>
      <c r="D11" s="5" t="s">
        <v>185</v>
      </c>
      <c r="E11" s="6"/>
      <c r="F11" s="6"/>
      <c r="G11" s="6"/>
      <c r="H11" s="6"/>
      <c r="I11" s="6"/>
    </row>
    <row r="12" spans="1:17" ht="15.75" x14ac:dyDescent="0.25">
      <c r="A12" s="4"/>
      <c r="B12" s="4"/>
      <c r="C12" s="4"/>
      <c r="D12" s="3" t="s">
        <v>186</v>
      </c>
      <c r="E12" s="120" t="s">
        <v>4</v>
      </c>
      <c r="F12" s="121"/>
      <c r="G12" s="103" t="s">
        <v>19</v>
      </c>
      <c r="H12" s="120"/>
      <c r="I12" s="121"/>
    </row>
    <row r="13" spans="1:17" ht="15.75" x14ac:dyDescent="0.25">
      <c r="A13" s="4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7" ht="15.75" x14ac:dyDescent="0.25">
      <c r="A14" s="4"/>
      <c r="B14" s="4"/>
      <c r="C14" s="4"/>
      <c r="D14" s="1"/>
      <c r="E14" s="1"/>
      <c r="F14" s="1"/>
      <c r="G14" s="4"/>
      <c r="H14" s="4"/>
      <c r="I14" s="4"/>
    </row>
    <row r="15" spans="1:17" ht="16.5" thickBo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17" ht="31.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74" t="s">
        <v>394</v>
      </c>
      <c r="P16" s="172" t="s">
        <v>392</v>
      </c>
      <c r="Q16" s="174" t="s">
        <v>393</v>
      </c>
    </row>
    <row r="17" spans="1:17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  <c r="P17" s="173"/>
      <c r="Q17" s="175"/>
    </row>
    <row r="18" spans="1:17" ht="15.75" x14ac:dyDescent="0.25">
      <c r="A18" s="134" t="s">
        <v>271</v>
      </c>
      <c r="B18" s="137" t="s">
        <v>36</v>
      </c>
      <c r="C18" s="140" t="s">
        <v>272</v>
      </c>
      <c r="D18" s="141" t="s">
        <v>273</v>
      </c>
      <c r="E18" s="152">
        <v>6</v>
      </c>
      <c r="F18" s="19" t="s">
        <v>274</v>
      </c>
      <c r="G18" s="20" t="s">
        <v>275</v>
      </c>
      <c r="H18" s="21" t="s">
        <v>41</v>
      </c>
      <c r="I18" s="22" t="s">
        <v>44</v>
      </c>
      <c r="J18" s="105"/>
      <c r="K18" s="105"/>
      <c r="L18" s="105"/>
      <c r="M18" s="105"/>
      <c r="N18" s="105"/>
      <c r="O18" s="105"/>
      <c r="P18" s="105"/>
      <c r="Q18" s="105"/>
    </row>
    <row r="19" spans="1:17" ht="15.75" x14ac:dyDescent="0.25">
      <c r="A19" s="135"/>
      <c r="B19" s="138"/>
      <c r="C19" s="140"/>
      <c r="D19" s="141"/>
      <c r="E19" s="142"/>
      <c r="F19" s="19" t="s">
        <v>276</v>
      </c>
      <c r="G19" s="20" t="s">
        <v>277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1519</v>
      </c>
      <c r="K26" s="117" t="s">
        <v>1467</v>
      </c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 t="s">
        <v>278</v>
      </c>
      <c r="D27" s="141" t="s">
        <v>371</v>
      </c>
      <c r="E27" s="142">
        <v>6</v>
      </c>
      <c r="F27" s="51" t="s">
        <v>280</v>
      </c>
      <c r="G27" s="20" t="s">
        <v>372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141"/>
      <c r="E28" s="142"/>
      <c r="F28" s="19" t="s">
        <v>282</v>
      </c>
      <c r="G28" s="20" t="s">
        <v>373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1519</v>
      </c>
      <c r="K35" s="117" t="s">
        <v>1494</v>
      </c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 t="s">
        <v>284</v>
      </c>
      <c r="D36" s="198" t="s">
        <v>285</v>
      </c>
      <c r="E36" s="183">
        <v>9</v>
      </c>
      <c r="F36" s="51" t="s">
        <v>286</v>
      </c>
      <c r="G36" s="87" t="s">
        <v>287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/>
      <c r="D37" s="198"/>
      <c r="E37" s="183"/>
      <c r="F37" s="19" t="s">
        <v>288</v>
      </c>
      <c r="G37" s="20" t="s">
        <v>289</v>
      </c>
      <c r="H37" s="24" t="s">
        <v>41</v>
      </c>
      <c r="I37" s="22" t="s">
        <v>44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290</v>
      </c>
      <c r="G38" s="20" t="s">
        <v>374</v>
      </c>
      <c r="H38" s="24" t="s">
        <v>41</v>
      </c>
      <c r="I38" s="22" t="s">
        <v>44</v>
      </c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25"/>
      <c r="G39" s="20"/>
      <c r="H39" s="24"/>
      <c r="I39" s="22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1519</v>
      </c>
      <c r="K44" s="117" t="s">
        <v>1483</v>
      </c>
      <c r="L44" s="105" t="s">
        <v>1566</v>
      </c>
      <c r="M44" s="117" t="s">
        <v>1519</v>
      </c>
      <c r="N44" s="117" t="s">
        <v>1486</v>
      </c>
      <c r="O44" s="105"/>
      <c r="P44" s="105"/>
      <c r="Q44" s="105"/>
    </row>
    <row r="45" spans="1:17" ht="15.75" x14ac:dyDescent="0.25">
      <c r="A45" s="135"/>
      <c r="B45" s="156" t="s">
        <v>76</v>
      </c>
      <c r="C45" s="140" t="s">
        <v>292</v>
      </c>
      <c r="D45" s="141" t="s">
        <v>108</v>
      </c>
      <c r="E45" s="142">
        <v>6</v>
      </c>
      <c r="F45" s="51" t="s">
        <v>293</v>
      </c>
      <c r="G45" s="32" t="s">
        <v>294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7"/>
      <c r="C46" s="140"/>
      <c r="D46" s="141"/>
      <c r="E46" s="142"/>
      <c r="F46" s="19" t="s">
        <v>293</v>
      </c>
      <c r="G46" s="32" t="s">
        <v>295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25" t="s">
        <v>293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19" t="s">
        <v>293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/>
      <c r="G51" s="20" t="s">
        <v>296</v>
      </c>
      <c r="H51" s="24" t="s">
        <v>111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3"/>
      <c r="F52" s="19"/>
      <c r="G52" s="20" t="s">
        <v>297</v>
      </c>
      <c r="H52" s="24" t="s">
        <v>111</v>
      </c>
      <c r="I52" s="22" t="s">
        <v>51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 t="s">
        <v>298</v>
      </c>
      <c r="D54" s="141" t="s">
        <v>117</v>
      </c>
      <c r="E54" s="142">
        <v>0</v>
      </c>
      <c r="F54" s="51"/>
      <c r="G54" s="20" t="s">
        <v>299</v>
      </c>
      <c r="H54" s="24" t="s">
        <v>111</v>
      </c>
      <c r="I54" s="22" t="s">
        <v>44</v>
      </c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 t="s">
        <v>300</v>
      </c>
      <c r="D63" s="153" t="s">
        <v>240</v>
      </c>
      <c r="E63" s="153">
        <v>6</v>
      </c>
      <c r="F63" s="63" t="s">
        <v>301</v>
      </c>
      <c r="G63" s="90"/>
      <c r="H63" s="97"/>
      <c r="I63" s="9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/>
      <c r="D64" s="154"/>
      <c r="E64" s="154"/>
      <c r="F64" s="63" t="s">
        <v>302</v>
      </c>
      <c r="G64" s="90"/>
      <c r="H64" s="97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303</v>
      </c>
      <c r="G65" s="90"/>
      <c r="H65" s="97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304</v>
      </c>
      <c r="G66" s="90"/>
      <c r="H66" s="97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305</v>
      </c>
      <c r="G67" s="90"/>
      <c r="H67" s="97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 t="s">
        <v>306</v>
      </c>
      <c r="D78" s="140" t="s">
        <v>247</v>
      </c>
      <c r="E78" s="154">
        <v>3</v>
      </c>
      <c r="F78" s="51" t="s">
        <v>307</v>
      </c>
      <c r="G78" s="20" t="s">
        <v>316</v>
      </c>
      <c r="H78" s="24" t="s">
        <v>41</v>
      </c>
      <c r="I78" s="22" t="s">
        <v>51</v>
      </c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6"/>
      <c r="B87" s="46" t="s">
        <v>309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59" t="s">
        <v>322</v>
      </c>
      <c r="B88" s="161" t="s">
        <v>36</v>
      </c>
      <c r="C88" s="140" t="s">
        <v>323</v>
      </c>
      <c r="D88" s="141" t="s">
        <v>324</v>
      </c>
      <c r="E88" s="183">
        <v>7</v>
      </c>
      <c r="F88" s="51"/>
      <c r="G88" s="20"/>
      <c r="H88" s="24"/>
      <c r="I88" s="22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83"/>
      <c r="F89" s="19" t="s">
        <v>325</v>
      </c>
      <c r="G89" s="87" t="s">
        <v>326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52" t="s">
        <v>327</v>
      </c>
      <c r="G90" s="87" t="s">
        <v>326</v>
      </c>
      <c r="H90" s="24" t="s">
        <v>41</v>
      </c>
      <c r="I90" s="22" t="s">
        <v>44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328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19" t="s">
        <v>329</v>
      </c>
      <c r="G92" s="20" t="s">
        <v>330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9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4"/>
      <c r="F95" s="19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 t="s">
        <v>331</v>
      </c>
      <c r="D97" s="141" t="s">
        <v>375</v>
      </c>
      <c r="E97" s="183">
        <v>7</v>
      </c>
      <c r="F97" s="51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83"/>
      <c r="F98" s="19" t="s">
        <v>333</v>
      </c>
      <c r="G98" s="87" t="s">
        <v>376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9" t="s">
        <v>335</v>
      </c>
      <c r="G99" s="20" t="s">
        <v>377</v>
      </c>
      <c r="H99" s="24" t="s">
        <v>41</v>
      </c>
      <c r="I99" s="22" t="s">
        <v>44</v>
      </c>
      <c r="J99" s="105" t="s">
        <v>1519</v>
      </c>
      <c r="K99" s="105" t="s">
        <v>1488</v>
      </c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25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4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05" t="s">
        <v>1519</v>
      </c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 t="s">
        <v>337</v>
      </c>
      <c r="D106" s="141" t="s">
        <v>338</v>
      </c>
      <c r="E106" s="183">
        <v>7</v>
      </c>
      <c r="F106" s="51" t="s">
        <v>339</v>
      </c>
      <c r="G106" s="20" t="s">
        <v>338</v>
      </c>
      <c r="H106" s="24" t="s">
        <v>41</v>
      </c>
      <c r="I106" s="22" t="s">
        <v>51</v>
      </c>
      <c r="J106" s="105" t="s">
        <v>1519</v>
      </c>
      <c r="K106" s="105" t="s">
        <v>1476</v>
      </c>
      <c r="L106" s="105" t="s">
        <v>1566</v>
      </c>
      <c r="M106" s="105" t="s">
        <v>1519</v>
      </c>
      <c r="N106" s="105" t="s">
        <v>1477</v>
      </c>
      <c r="O106" s="105"/>
      <c r="P106" s="105"/>
      <c r="Q106" s="105"/>
    </row>
    <row r="107" spans="1:17" ht="15.75" x14ac:dyDescent="0.25">
      <c r="A107" s="160"/>
      <c r="B107" s="162"/>
      <c r="C107" s="140"/>
      <c r="D107" s="141"/>
      <c r="E107" s="183"/>
      <c r="F107" s="19" t="s">
        <v>340</v>
      </c>
      <c r="G107" s="20" t="s">
        <v>341</v>
      </c>
      <c r="H107" s="24" t="s">
        <v>41</v>
      </c>
      <c r="I107" s="22" t="s">
        <v>44</v>
      </c>
      <c r="J107" s="105" t="s">
        <v>1519</v>
      </c>
      <c r="K107" s="105" t="s">
        <v>1476</v>
      </c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9" t="s">
        <v>342</v>
      </c>
      <c r="G108" s="20" t="s">
        <v>378</v>
      </c>
      <c r="H108" s="24" t="s">
        <v>41</v>
      </c>
      <c r="I108" s="22" t="s">
        <v>44</v>
      </c>
      <c r="J108" s="105" t="s">
        <v>1519</v>
      </c>
      <c r="K108" s="105" t="s">
        <v>1477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25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4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1519</v>
      </c>
      <c r="K114" s="117" t="s">
        <v>1475</v>
      </c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 t="s">
        <v>76</v>
      </c>
      <c r="C115" s="140" t="s">
        <v>344</v>
      </c>
      <c r="D115" s="141" t="s">
        <v>108</v>
      </c>
      <c r="E115" s="142">
        <v>6</v>
      </c>
      <c r="F115" s="51" t="s">
        <v>345</v>
      </c>
      <c r="G115" s="20" t="s">
        <v>346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40"/>
      <c r="D116" s="141"/>
      <c r="E116" s="142"/>
      <c r="F116" s="51" t="s">
        <v>345</v>
      </c>
      <c r="G116" s="87" t="s">
        <v>347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19" t="s">
        <v>345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9" t="s">
        <v>345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25" t="s">
        <v>345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19" t="s">
        <v>345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9"/>
      <c r="G121" s="20" t="s">
        <v>348</v>
      </c>
      <c r="H121" s="24" t="s">
        <v>111</v>
      </c>
      <c r="I121" s="22" t="s">
        <v>44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3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05" t="s">
        <v>1519</v>
      </c>
      <c r="K123" s="105" t="s">
        <v>1517</v>
      </c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 t="s">
        <v>349</v>
      </c>
      <c r="D124" s="141" t="s">
        <v>117</v>
      </c>
      <c r="E124" s="142">
        <v>0</v>
      </c>
      <c r="F124" s="51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9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25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3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 t="s">
        <v>350</v>
      </c>
      <c r="D133" s="140" t="s">
        <v>240</v>
      </c>
      <c r="E133" s="153">
        <v>6</v>
      </c>
      <c r="F133" s="63" t="s">
        <v>351</v>
      </c>
      <c r="G133" s="94"/>
      <c r="H133" s="95"/>
      <c r="I133" s="98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352</v>
      </c>
      <c r="G134" s="94"/>
      <c r="H134" s="99"/>
      <c r="I134" s="98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353</v>
      </c>
      <c r="G135" s="94"/>
      <c r="H135" s="99"/>
      <c r="I135" s="98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354</v>
      </c>
      <c r="G136" s="94"/>
      <c r="H136" s="99"/>
      <c r="I136" s="98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5"/>
      <c r="F137" s="63" t="s">
        <v>355</v>
      </c>
      <c r="G137" s="94"/>
      <c r="H137" s="99"/>
      <c r="I137" s="98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51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9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25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9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70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71"/>
      <c r="E147" s="71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 t="s">
        <v>356</v>
      </c>
      <c r="D148" s="140" t="s">
        <v>247</v>
      </c>
      <c r="E148" s="154">
        <v>3</v>
      </c>
      <c r="F148" s="51" t="s">
        <v>357</v>
      </c>
      <c r="G148" s="20" t="s">
        <v>358</v>
      </c>
      <c r="H148" s="24" t="s">
        <v>41</v>
      </c>
      <c r="I148" s="22" t="s">
        <v>359</v>
      </c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9"/>
      <c r="G149" s="20"/>
      <c r="H149" s="24"/>
      <c r="I149" s="22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25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9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5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 t="s">
        <v>1519</v>
      </c>
      <c r="K156" s="105" t="s">
        <v>1517</v>
      </c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72" t="s">
        <v>360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17" t="s">
        <v>1519</v>
      </c>
      <c r="K157" s="117" t="s">
        <v>1516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78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  <c r="P158" s="105"/>
      <c r="Q158" s="105"/>
    </row>
    <row r="159" spans="1:17" ht="15.75" x14ac:dyDescent="0.25">
      <c r="A159" s="1"/>
      <c r="B159" s="1"/>
      <c r="C159" s="1"/>
      <c r="D159" s="1"/>
      <c r="E159" s="1"/>
      <c r="F159" s="1"/>
      <c r="G159" s="4"/>
      <c r="H159" s="4"/>
      <c r="I159" s="4"/>
    </row>
  </sheetData>
  <mergeCells count="88">
    <mergeCell ref="M16:M17"/>
    <mergeCell ref="N16:N17"/>
    <mergeCell ref="O16:O17"/>
    <mergeCell ref="P16:P17"/>
    <mergeCell ref="Q16:Q17"/>
    <mergeCell ref="J16:J17"/>
    <mergeCell ref="K16:K17"/>
    <mergeCell ref="C139:C147"/>
    <mergeCell ref="D139:D146"/>
    <mergeCell ref="E139:E146"/>
    <mergeCell ref="C69:C77"/>
    <mergeCell ref="D69:D76"/>
    <mergeCell ref="E69:E76"/>
    <mergeCell ref="E27:E34"/>
    <mergeCell ref="C36:C44"/>
    <mergeCell ref="D36:D43"/>
    <mergeCell ref="E36:E43"/>
    <mergeCell ref="H16:H17"/>
    <mergeCell ref="E88:E95"/>
    <mergeCell ref="C97:C105"/>
    <mergeCell ref="D97:D104"/>
    <mergeCell ref="L16:L17"/>
    <mergeCell ref="E124:E131"/>
    <mergeCell ref="C133:C138"/>
    <mergeCell ref="D133:D137"/>
    <mergeCell ref="E133:E137"/>
    <mergeCell ref="E97:E104"/>
    <mergeCell ref="C106:C114"/>
    <mergeCell ref="D106:D113"/>
    <mergeCell ref="E106:E113"/>
    <mergeCell ref="C78:C86"/>
    <mergeCell ref="D78:D85"/>
    <mergeCell ref="E78:E85"/>
    <mergeCell ref="E54:E61"/>
    <mergeCell ref="C63:C68"/>
    <mergeCell ref="D63:D67"/>
    <mergeCell ref="E63:E67"/>
    <mergeCell ref="E115:E122"/>
    <mergeCell ref="C124:C132"/>
    <mergeCell ref="D124:D131"/>
    <mergeCell ref="C148:C156"/>
    <mergeCell ref="D148:D155"/>
    <mergeCell ref="E148:E155"/>
    <mergeCell ref="C54:C62"/>
    <mergeCell ref="D54:D61"/>
    <mergeCell ref="A88:A157"/>
    <mergeCell ref="B88:B114"/>
    <mergeCell ref="C88:C96"/>
    <mergeCell ref="D88:D95"/>
    <mergeCell ref="B115:B156"/>
    <mergeCell ref="C115:C123"/>
    <mergeCell ref="D115:D122"/>
    <mergeCell ref="I16:I17"/>
    <mergeCell ref="A18:A87"/>
    <mergeCell ref="B18:B44"/>
    <mergeCell ref="C18:C26"/>
    <mergeCell ref="D18:D25"/>
    <mergeCell ref="E18:E25"/>
    <mergeCell ref="C27:C35"/>
    <mergeCell ref="D27:D34"/>
    <mergeCell ref="B16:D16"/>
    <mergeCell ref="E16:E17"/>
    <mergeCell ref="F16:F17"/>
    <mergeCell ref="G16:G17"/>
    <mergeCell ref="B45:B86"/>
    <mergeCell ref="C45:C53"/>
    <mergeCell ref="D45:D52"/>
    <mergeCell ref="E45:E52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134:H137">
    <cfRule type="expression" dxfId="15" priority="5">
      <formula>$I134=#REF!</formula>
    </cfRule>
    <cfRule type="expression" dxfId="14" priority="6">
      <formula>$I134=#REF!</formula>
    </cfRule>
    <cfRule type="expression" dxfId="13" priority="7">
      <formula>$I134=#REF!</formula>
    </cfRule>
    <cfRule type="expression" dxfId="12" priority="8">
      <formula>$I134=#REF!</formula>
    </cfRule>
  </conditionalFormatting>
  <conditionalFormatting sqref="H63:H67">
    <cfRule type="expression" dxfId="11" priority="1">
      <formula>$I63=#REF!</formula>
    </cfRule>
    <cfRule type="expression" dxfId="10" priority="2">
      <formula>$I63=#REF!</formula>
    </cfRule>
    <cfRule type="expression" dxfId="9" priority="3">
      <formula>$I63=#REF!</formula>
    </cfRule>
    <cfRule type="expression" dxfId="8" priority="4">
      <formula>$I63=#REF!</formula>
    </cfRule>
  </conditionalFormatting>
  <dataValidations count="2">
    <dataValidation type="list" allowBlank="1" showInputMessage="1" showErrorMessage="1" sqref="H138:H156 H45:H52 H18:H43 H88:H133 H54:H86" xr:uid="{00000000-0002-0000-1000-000000000000}">
      <formula1>"Obligatoire,Option"</formula1>
    </dataValidation>
    <dataValidation type="list" allowBlank="1" showInputMessage="1" showErrorMessage="1" sqref="I77 I147 I68 I62 I132 I123 I26 I105 I86 I96 I35 I156 I114 I138" xr:uid="{00000000-0002-0000-1000-000001000000}">
      <formula1>$C$12:$C$22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4">
        <x14:dataValidation type="list" allowBlank="1" showInputMessage="1" showErrorMessage="1" xr:uid="{00000000-0002-0000-1000-000002000000}">
          <x14:formula1>
            <xm:f>'C:\Users\mapierro\Desktop\outil maquette\01.11_UFR LANGUES\[LICENCE  LEA - 13042022 DAF.xlsx]Paramétrage'!#REF!</xm:f>
          </x14:formula1>
          <xm:sqref>E12:E13 E3:E10 I36:I43 I27:I34 I148:I155 I88:I95 I78:I85 I18:I25 I45:I52 I69:I76 I124:I131 I115:I122 I97:I104 I139:I146 I54:I61 I106:I113 I133 I63:I67</xm:sqref>
        </x14:dataValidation>
        <x14:dataValidation type="list" allowBlank="1" showInputMessage="1" showErrorMessage="1" xr:uid="{00000000-0002-0000-1000-000004000000}">
          <x14:formula1>
            <xm:f>OFFSET('PARAMETRE L3'!$A$1,1,MATCH($J$87,'PARAMETRE L3'!$A$1:$E$1,0)-1,COUNTA(OFFSET('PARAMETRE L3'!$A$1,1,MATCH($J$87,'PARAMETRE L3'!$A$1:$E$1,0)-1,1048575,1)),1)</xm:f>
          </x14:formula1>
          <xm:sqref>Q87 K87 N87</xm:sqref>
        </x14:dataValidation>
        <x14:dataValidation type="list" allowBlank="1" showInputMessage="1" showErrorMessage="1" xr:uid="{00000000-0002-0000-1000-000005000000}">
          <x14:formula1>
            <xm:f>OFFSET('PARAMETRE L3'!$A$1,1,MATCH($J$86,'PARAMETRE L3'!$A$1:$E$1,0)-1,COUNTA(OFFSET('PARAMETRE L3'!$A$1,1,MATCH($J$86,'PARAMETRE L3'!$A$1:$E$1,0)-1,1048575,1)),1)</xm:f>
          </x14:formula1>
          <xm:sqref>Q86 K86 N86</xm:sqref>
        </x14:dataValidation>
        <x14:dataValidation type="list" allowBlank="1" showInputMessage="1" showErrorMessage="1" xr:uid="{00000000-0002-0000-1000-000006000000}">
          <x14:formula1>
            <xm:f>OFFSET('PARAMETRE L3'!$A$1,1,MATCH($J$85,'PARAMETRE L3'!$A$1:$E$1,0)-1,COUNTA(OFFSET('PARAMETRE L3'!$A$1,1,MATCH($J$85,'PARAMETRE L3'!$A$1:$E$1,0)-1,1048575,1)),1)</xm:f>
          </x14:formula1>
          <xm:sqref>Q85 K85 N85</xm:sqref>
        </x14:dataValidation>
        <x14:dataValidation type="list" allowBlank="1" showInputMessage="1" showErrorMessage="1" xr:uid="{00000000-0002-0000-1000-000007000000}">
          <x14:formula1>
            <xm:f>OFFSET('PARAMETRE L3'!$A$1,1,MATCH($J$84,'PARAMETRE L3'!$A$1:$E$1,0)-1,COUNTA(OFFSET('PARAMETRE L3'!$A$1,1,MATCH($J$84,'PARAMETRE L3'!$A$1:$E$1,0)-1,1048575,1)),1)</xm:f>
          </x14:formula1>
          <xm:sqref>Q84 K84 N84</xm:sqref>
        </x14:dataValidation>
        <x14:dataValidation type="list" allowBlank="1" showInputMessage="1" showErrorMessage="1" xr:uid="{00000000-0002-0000-1000-000008000000}">
          <x14:formula1>
            <xm:f>OFFSET('PARAMETRE L3'!$A$1,1,MATCH($J$83,'PARAMETRE L3'!$A$1:$E$1,0)-1,COUNTA(OFFSET('PARAMETRE L3'!$A$1,1,MATCH($J$83,'PARAMETRE L3'!$A$1:$E$1,0)-1,1048575,1)),1)</xm:f>
          </x14:formula1>
          <xm:sqref>Q83 K83 N83</xm:sqref>
        </x14:dataValidation>
        <x14:dataValidation type="list" allowBlank="1" showInputMessage="1" showErrorMessage="1" xr:uid="{00000000-0002-0000-1000-000009000000}">
          <x14:formula1>
            <xm:f>OFFSET('PARAMETRE L3'!$A$1,1,MATCH($J$82,'PARAMETRE L3'!$A$1:$E$1,0)-1,COUNTA(OFFSET('PARAMETRE L3'!$A$1,1,MATCH($J$82,'PARAMETRE L3'!$A$1:$E$1,0)-1,1048575,1)),1)</xm:f>
          </x14:formula1>
          <xm:sqref>Q82 K82 N82</xm:sqref>
        </x14:dataValidation>
        <x14:dataValidation type="list" allowBlank="1" showInputMessage="1" showErrorMessage="1" xr:uid="{00000000-0002-0000-1000-00000A000000}">
          <x14:formula1>
            <xm:f>OFFSET('PARAMETRE L3'!$A$1,1,MATCH($J$81,'PARAMETRE L3'!$A$1:$E$1,0)-1,COUNTA(OFFSET('PARAMETRE L3'!$A$1,1,MATCH($J$81,'PARAMETRE L3'!$A$1:$E$1,0)-1,1048575,1)),1)</xm:f>
          </x14:formula1>
          <xm:sqref>Q81 K81 N81</xm:sqref>
        </x14:dataValidation>
        <x14:dataValidation type="list" allowBlank="1" showInputMessage="1" showErrorMessage="1" xr:uid="{00000000-0002-0000-1000-00000B000000}">
          <x14:formula1>
            <xm:f>OFFSET('PARAMETRE L3'!$A$1,1,MATCH($J$80,'PARAMETRE L3'!$A$1:$E$1,0)-1,COUNTA(OFFSET('PARAMETRE L3'!$A$1,1,MATCH($J$80,'PARAMETRE L3'!$A$1:$E$1,0)-1,1048575,1)),1)</xm:f>
          </x14:formula1>
          <xm:sqref>Q80 K80 N80</xm:sqref>
        </x14:dataValidation>
        <x14:dataValidation type="list" allowBlank="1" showInputMessage="1" showErrorMessage="1" xr:uid="{00000000-0002-0000-1000-00000C000000}">
          <x14:formula1>
            <xm:f>OFFSET('PARAMETRE L3'!$A$1,1,MATCH($J$79,'PARAMETRE L3'!$A$1:$E$1,0)-1,COUNTA(OFFSET('PARAMETRE L3'!$A$1,1,MATCH($J$79,'PARAMETRE L3'!$A$1:$E$1,0)-1,1048575,1)),1)</xm:f>
          </x14:formula1>
          <xm:sqref>Q79 K79 N79</xm:sqref>
        </x14:dataValidation>
        <x14:dataValidation type="list" allowBlank="1" showInputMessage="1" showErrorMessage="1" xr:uid="{00000000-0002-0000-1000-00000D000000}">
          <x14:formula1>
            <xm:f>OFFSET('PARAMETRE L3'!$A$1,1,MATCH($J$78,'PARAMETRE L3'!$A$1:$E$1,0)-1,COUNTA(OFFSET('PARAMETRE L3'!$A$1,1,MATCH($J$78,'PARAMETRE L3'!$A$1:$E$1,0)-1,1048575,1)),1)</xm:f>
          </x14:formula1>
          <xm:sqref>Q78 K78 N78</xm:sqref>
        </x14:dataValidation>
        <x14:dataValidation type="list" allowBlank="1" showInputMessage="1" showErrorMessage="1" xr:uid="{00000000-0002-0000-1000-00000E000000}">
          <x14:formula1>
            <xm:f>OFFSET('PARAMETRE L3'!$A$1,1,MATCH($J$77,'PARAMETRE L3'!$A$1:$E$1,0)-1,COUNTA(OFFSET('PARAMETRE L3'!$A$1,1,MATCH($J$77,'PARAMETRE L3'!$A$1:$E$1,0)-1,1048575,1)),1)</xm:f>
          </x14:formula1>
          <xm:sqref>Q77 K77 N77</xm:sqref>
        </x14:dataValidation>
        <x14:dataValidation type="list" allowBlank="1" showInputMessage="1" showErrorMessage="1" xr:uid="{00000000-0002-0000-1000-00000F000000}">
          <x14:formula1>
            <xm:f>OFFSET('PARAMETRE L3'!$A$1,1,MATCH($J$76,'PARAMETRE L3'!$A$1:$E$1,0)-1,COUNTA(OFFSET('PARAMETRE L3'!$A$1,1,MATCH($J$76,'PARAMETRE L3'!$A$1:$E$1,0)-1,1048575,1)),1)</xm:f>
          </x14:formula1>
          <xm:sqref>Q76 K76 N76</xm:sqref>
        </x14:dataValidation>
        <x14:dataValidation type="list" allowBlank="1" showInputMessage="1" showErrorMessage="1" xr:uid="{00000000-0002-0000-1000-000010000000}">
          <x14:formula1>
            <xm:f>OFFSET('PARAMETRE L3'!$A$1,1,MATCH($J$75,'PARAMETRE L3'!$A$1:$E$1,0)-1,COUNTA(OFFSET('PARAMETRE L3'!$A$1,1,MATCH($J$75,'PARAMETRE L3'!$A$1:$E$1,0)-1,1048575,1)),1)</xm:f>
          </x14:formula1>
          <xm:sqref>Q75 K75 N75</xm:sqref>
        </x14:dataValidation>
        <x14:dataValidation type="list" allowBlank="1" showInputMessage="1" showErrorMessage="1" xr:uid="{00000000-0002-0000-1000-000011000000}">
          <x14:formula1>
            <xm:f>OFFSET('PARAMETRE L3'!$A$1,1,MATCH($J$74,'PARAMETRE L3'!$A$1:$E$1,0)-1,COUNTA(OFFSET('PARAMETRE L3'!$A$1,1,MATCH($J$74,'PARAMETRE L3'!$A$1:$E$1,0)-1,1048575,1)),1)</xm:f>
          </x14:formula1>
          <xm:sqref>Q74 K74 N74</xm:sqref>
        </x14:dataValidation>
        <x14:dataValidation type="list" allowBlank="1" showInputMessage="1" showErrorMessage="1" xr:uid="{00000000-0002-0000-1000-000012000000}">
          <x14:formula1>
            <xm:f>OFFSET('PARAMETRE L3'!$A$1,1,MATCH($J$73,'PARAMETRE L3'!$A$1:$E$1,0)-1,COUNTA(OFFSET('PARAMETRE L3'!$A$1,1,MATCH($J$73,'PARAMETRE L3'!$A$1:$E$1,0)-1,1048575,1)),1)</xm:f>
          </x14:formula1>
          <xm:sqref>Q73 K73 N73</xm:sqref>
        </x14:dataValidation>
        <x14:dataValidation type="list" allowBlank="1" showInputMessage="1" showErrorMessage="1" xr:uid="{00000000-0002-0000-1000-000013000000}">
          <x14:formula1>
            <xm:f>OFFSET('PARAMETRE L3'!$A$1,1,MATCH($J$72,'PARAMETRE L3'!$A$1:$E$1,0)-1,COUNTA(OFFSET('PARAMETRE L3'!$A$1,1,MATCH($J$72,'PARAMETRE L3'!$A$1:$E$1,0)-1,1048575,1)),1)</xm:f>
          </x14:formula1>
          <xm:sqref>Q72 K72 N72</xm:sqref>
        </x14:dataValidation>
        <x14:dataValidation type="list" allowBlank="1" showInputMessage="1" showErrorMessage="1" xr:uid="{00000000-0002-0000-1000-000014000000}">
          <x14:formula1>
            <xm:f>OFFSET('PARAMETRE L3'!$A$1,1,MATCH($J$71,'PARAMETRE L3'!$A$1:$E$1,0)-1,COUNTA(OFFSET('PARAMETRE L3'!$A$1,1,MATCH($J$71,'PARAMETRE L3'!$A$1:$E$1,0)-1,1048575,1)),1)</xm:f>
          </x14:formula1>
          <xm:sqref>Q71 K71 N71</xm:sqref>
        </x14:dataValidation>
        <x14:dataValidation type="list" allowBlank="1" showInputMessage="1" showErrorMessage="1" xr:uid="{00000000-0002-0000-1000-000015000000}">
          <x14:formula1>
            <xm:f>OFFSET('PARAMETRE L3'!$A$1,1,MATCH($J$70,'PARAMETRE L3'!$A$1:$E$1,0)-1,COUNTA(OFFSET('PARAMETRE L3'!$A$1,1,MATCH($J$70,'PARAMETRE L3'!$A$1:$E$1,0)-1,1048575,1)),1)</xm:f>
          </x14:formula1>
          <xm:sqref>Q70 K70 N70</xm:sqref>
        </x14:dataValidation>
        <x14:dataValidation type="list" allowBlank="1" showInputMessage="1" showErrorMessage="1" xr:uid="{00000000-0002-0000-1000-000016000000}">
          <x14:formula1>
            <xm:f>OFFSET('PARAMETRE L3'!$A$1,1,MATCH($J$69,'PARAMETRE L3'!$A$1:$E$1,0)-1,COUNTA(OFFSET('PARAMETRE L3'!$A$1,1,MATCH($J$69,'PARAMETRE L3'!$A$1:$E$1,0)-1,1048575,1)),1)</xm:f>
          </x14:formula1>
          <xm:sqref>Q69 K69 N69</xm:sqref>
        </x14:dataValidation>
        <x14:dataValidation type="list" allowBlank="1" showInputMessage="1" showErrorMessage="1" xr:uid="{00000000-0002-0000-1000-000017000000}">
          <x14:formula1>
            <xm:f>OFFSET('PARAMETRE L3'!$A$1,1,MATCH($J$68,'PARAMETRE L3'!$A$1:$E$1,0)-1,COUNTA(OFFSET('PARAMETRE L3'!$A$1,1,MATCH($J$68,'PARAMETRE L3'!$A$1:$E$1,0)-1,1048575,1)),1)</xm:f>
          </x14:formula1>
          <xm:sqref>Q68 K68 N68</xm:sqref>
        </x14:dataValidation>
        <x14:dataValidation type="list" allowBlank="1" showInputMessage="1" showErrorMessage="1" xr:uid="{00000000-0002-0000-1000-000018000000}">
          <x14:formula1>
            <xm:f>OFFSET('PARAMETRE L3'!$A$1,1,MATCH($J$67,'PARAMETRE L3'!$A$1:$E$1,0)-1,COUNTA(OFFSET('PARAMETRE L3'!$A$1,1,MATCH($J$67,'PARAMETRE L3'!$A$1:$E$1,0)-1,1048575,1)),1)</xm:f>
          </x14:formula1>
          <xm:sqref>Q67 K67 N67</xm:sqref>
        </x14:dataValidation>
        <x14:dataValidation type="list" allowBlank="1" showInputMessage="1" showErrorMessage="1" xr:uid="{00000000-0002-0000-1000-000019000000}">
          <x14:formula1>
            <xm:f>OFFSET('PARAMETRE L3'!$A$1,1,MATCH($J$66,'PARAMETRE L3'!$A$1:$E$1,0)-1,COUNTA(OFFSET('PARAMETRE L3'!$A$1,1,MATCH($J$66,'PARAMETRE L3'!$A$1:$E$1,0)-1,1048575,1)),1)</xm:f>
          </x14:formula1>
          <xm:sqref>Q66 K66 N66</xm:sqref>
        </x14:dataValidation>
        <x14:dataValidation type="list" allowBlank="1" showInputMessage="1" showErrorMessage="1" xr:uid="{00000000-0002-0000-1000-00001A000000}">
          <x14:formula1>
            <xm:f>OFFSET('PARAMETRE L3'!$A$1,1,MATCH($J$65,'PARAMETRE L3'!$A$1:$E$1,0)-1,COUNTA(OFFSET('PARAMETRE L3'!$A$1,1,MATCH($J$65,'PARAMETRE L3'!$A$1:$E$1,0)-1,1048575,1)),1)</xm:f>
          </x14:formula1>
          <xm:sqref>Q65 K65 N65</xm:sqref>
        </x14:dataValidation>
        <x14:dataValidation type="list" allowBlank="1" showInputMessage="1" showErrorMessage="1" xr:uid="{00000000-0002-0000-1000-00001B000000}">
          <x14:formula1>
            <xm:f>OFFSET('PARAMETRE L3'!$A$1,1,MATCH($J$64,'PARAMETRE L3'!$A$1:$E$1,0)-1,COUNTA(OFFSET('PARAMETRE L3'!$A$1,1,MATCH($J$64,'PARAMETRE L3'!$A$1:$E$1,0)-1,1048575,1)),1)</xm:f>
          </x14:formula1>
          <xm:sqref>Q64 K64 N64</xm:sqref>
        </x14:dataValidation>
        <x14:dataValidation type="list" allowBlank="1" showInputMessage="1" showErrorMessage="1" xr:uid="{00000000-0002-0000-1000-00001C000000}">
          <x14:formula1>
            <xm:f>OFFSET('PARAMETRE L3'!$A$1,1,MATCH($J$63,'PARAMETRE L3'!$A$1:$E$1,0)-1,COUNTA(OFFSET('PARAMETRE L3'!$A$1,1,MATCH($J$63,'PARAMETRE L3'!$A$1:$E$1,0)-1,1048575,1)),1)</xm:f>
          </x14:formula1>
          <xm:sqref>Q63 K63 N63</xm:sqref>
        </x14:dataValidation>
        <x14:dataValidation type="list" allowBlank="1" showInputMessage="1" showErrorMessage="1" xr:uid="{00000000-0002-0000-1000-00001D000000}">
          <x14:formula1>
            <xm:f>OFFSET('PARAMETRE L3'!$A$1,1,MATCH($J$62,'PARAMETRE L3'!$A$1:$E$1,0)-1,COUNTA(OFFSET('PARAMETRE L3'!$A$1,1,MATCH($J$62,'PARAMETRE L3'!$A$1:$E$1,0)-1,1048575,1)),1)</xm:f>
          </x14:formula1>
          <xm:sqref>Q62 K62 N62</xm:sqref>
        </x14:dataValidation>
        <x14:dataValidation type="list" allowBlank="1" showInputMessage="1" showErrorMessage="1" xr:uid="{00000000-0002-0000-1000-00001E000000}">
          <x14:formula1>
            <xm:f>OFFSET('PARAMETRE L3'!$A$1,1,MATCH($J$61,'PARAMETRE L3'!$A$1:$E$1,0)-1,COUNTA(OFFSET('PARAMETRE L3'!$A$1,1,MATCH($J$61,'PARAMETRE L3'!$A$1:$E$1,0)-1,1048575,1)),1)</xm:f>
          </x14:formula1>
          <xm:sqref>Q61 K61 N61</xm:sqref>
        </x14:dataValidation>
        <x14:dataValidation type="list" allowBlank="1" showInputMessage="1" showErrorMessage="1" xr:uid="{00000000-0002-0000-1000-00001F000000}">
          <x14:formula1>
            <xm:f>OFFSET('PARAMETRE L3'!$A$1,1,MATCH($J$60,'PARAMETRE L3'!$A$1:$E$1,0)-1,COUNTA(OFFSET('PARAMETRE L3'!$A$1,1,MATCH($J$60,'PARAMETRE L3'!$A$1:$E$1,0)-1,1048575,1)),1)</xm:f>
          </x14:formula1>
          <xm:sqref>Q60 K60 N60</xm:sqref>
        </x14:dataValidation>
        <x14:dataValidation type="list" allowBlank="1" showInputMessage="1" showErrorMessage="1" xr:uid="{00000000-0002-0000-1000-000020000000}">
          <x14:formula1>
            <xm:f>OFFSET('PARAMETRE L3'!$A$1,1,MATCH($J$59,'PARAMETRE L3'!$A$1:$E$1,0)-1,COUNTA(OFFSET('PARAMETRE L3'!$A$1,1,MATCH($J$59,'PARAMETRE L3'!$A$1:$E$1,0)-1,1048575,1)),1)</xm:f>
          </x14:formula1>
          <xm:sqref>Q59 K59 N59</xm:sqref>
        </x14:dataValidation>
        <x14:dataValidation type="list" allowBlank="1" showInputMessage="1" showErrorMessage="1" xr:uid="{00000000-0002-0000-1000-000021000000}">
          <x14:formula1>
            <xm:f>OFFSET('PARAMETRE L3'!$A$1,1,MATCH($J$58,'PARAMETRE L3'!$A$1:$E$1,0)-1,COUNTA(OFFSET('PARAMETRE L3'!$A$1,1,MATCH($J$58,'PARAMETRE L3'!$A$1:$E$1,0)-1,1048575,1)),1)</xm:f>
          </x14:formula1>
          <xm:sqref>Q58 K58 N58</xm:sqref>
        </x14:dataValidation>
        <x14:dataValidation type="list" allowBlank="1" showInputMessage="1" showErrorMessage="1" xr:uid="{00000000-0002-0000-1000-000022000000}">
          <x14:formula1>
            <xm:f>OFFSET('PARAMETRE L3'!$A$1,1,MATCH($J$57,'PARAMETRE L3'!$A$1:$E$1,0)-1,COUNTA(OFFSET('PARAMETRE L3'!$A$1,1,MATCH($J$57,'PARAMETRE L3'!$A$1:$E$1,0)-1,1048575,1)),1)</xm:f>
          </x14:formula1>
          <xm:sqref>Q57 K57 N57</xm:sqref>
        </x14:dataValidation>
        <x14:dataValidation type="list" allowBlank="1" showInputMessage="1" showErrorMessage="1" xr:uid="{00000000-0002-0000-1000-000023000000}">
          <x14:formula1>
            <xm:f>OFFSET('PARAMETRE L3'!$A$1,1,MATCH($J$56,'PARAMETRE L3'!$A$1:$E$1,0)-1,COUNTA(OFFSET('PARAMETRE L3'!$A$1,1,MATCH($J$56,'PARAMETRE L3'!$A$1:$E$1,0)-1,1048575,1)),1)</xm:f>
          </x14:formula1>
          <xm:sqref>Q56 K56 N56</xm:sqref>
        </x14:dataValidation>
        <x14:dataValidation type="list" allowBlank="1" showInputMessage="1" showErrorMessage="1" xr:uid="{00000000-0002-0000-1000-000024000000}">
          <x14:formula1>
            <xm:f>OFFSET('PARAMETRE L3'!$A$1,1,MATCH($J$55,'PARAMETRE L3'!$A$1:$E$1,0)-1,COUNTA(OFFSET('PARAMETRE L3'!$A$1,1,MATCH($J$55,'PARAMETRE L3'!$A$1:$E$1,0)-1,1048575,1)),1)</xm:f>
          </x14:formula1>
          <xm:sqref>Q55 K55 N55</xm:sqref>
        </x14:dataValidation>
        <x14:dataValidation type="list" allowBlank="1" showInputMessage="1" showErrorMessage="1" xr:uid="{00000000-0002-0000-1000-000025000000}">
          <x14:formula1>
            <xm:f>OFFSET('PARAMETRE L3'!$A$1,1,MATCH($J$54,'PARAMETRE L3'!$A$1:$E$1,0)-1,COUNTA(OFFSET('PARAMETRE L3'!$A$1,1,MATCH($J$54,'PARAMETRE L3'!$A$1:$E$1,0)-1,1048575,1)),1)</xm:f>
          </x14:formula1>
          <xm:sqref>Q54 K54 N54</xm:sqref>
        </x14:dataValidation>
        <x14:dataValidation type="list" allowBlank="1" showInputMessage="1" showErrorMessage="1" xr:uid="{00000000-0002-0000-1000-000026000000}">
          <x14:formula1>
            <xm:f>OFFSET('PARAMETRE L3'!$A$1,1,MATCH($J$53,'PARAMETRE L3'!$A$1:$E$1,0)-1,COUNTA(OFFSET('PARAMETRE L3'!$A$1,1,MATCH($J$53,'PARAMETRE L3'!$A$1:$E$1,0)-1,1048575,1)),1)</xm:f>
          </x14:formula1>
          <xm:sqref>Q53 K53 N53</xm:sqref>
        </x14:dataValidation>
        <x14:dataValidation type="list" allowBlank="1" showInputMessage="1" showErrorMessage="1" xr:uid="{00000000-0002-0000-1000-000027000000}">
          <x14:formula1>
            <xm:f>OFFSET('PARAMETRE L3'!$A$1,1,MATCH($J$52,'PARAMETRE L3'!$A$1:$E$1,0)-1,COUNTA(OFFSET('PARAMETRE L3'!$A$1,1,MATCH($J$52,'PARAMETRE L3'!$A$1:$E$1,0)-1,1048575,1)),1)</xm:f>
          </x14:formula1>
          <xm:sqref>Q52 K52 N52</xm:sqref>
        </x14:dataValidation>
        <x14:dataValidation type="list" allowBlank="1" showInputMessage="1" showErrorMessage="1" xr:uid="{00000000-0002-0000-1000-000028000000}">
          <x14:formula1>
            <xm:f>OFFSET('PARAMETRE L3'!$A$1,1,MATCH($J$51,'PARAMETRE L3'!$A$1:$E$1,0)-1,COUNTA(OFFSET('PARAMETRE L3'!$A$1,1,MATCH($J$51,'PARAMETRE L3'!$A$1:$E$1,0)-1,1048575,1)),1)</xm:f>
          </x14:formula1>
          <xm:sqref>Q51 K51 N51</xm:sqref>
        </x14:dataValidation>
        <x14:dataValidation type="list" allowBlank="1" showInputMessage="1" showErrorMessage="1" xr:uid="{00000000-0002-0000-1000-000029000000}">
          <x14:formula1>
            <xm:f>OFFSET('PARAMETRE L3'!$A$1,1,MATCH($J$50,'PARAMETRE L3'!$A$1:$E$1,0)-1,COUNTA(OFFSET('PARAMETRE L3'!$A$1,1,MATCH($J$50,'PARAMETRE L3'!$A$1:$E$1,0)-1,1048575,1)),1)</xm:f>
          </x14:formula1>
          <xm:sqref>Q50 K50 N50</xm:sqref>
        </x14:dataValidation>
        <x14:dataValidation type="list" allowBlank="1" showInputMessage="1" showErrorMessage="1" xr:uid="{00000000-0002-0000-1000-00002A000000}">
          <x14:formula1>
            <xm:f>OFFSET('PARAMETRE L3'!$A$1,1,MATCH($J$49,'PARAMETRE L3'!$A$1:$E$1,0)-1,COUNTA(OFFSET('PARAMETRE L3'!$A$1,1,MATCH($J$49,'PARAMETRE L3'!$A$1:$E$1,0)-1,1048575,1)),1)</xm:f>
          </x14:formula1>
          <xm:sqref>Q49 K49 N49</xm:sqref>
        </x14:dataValidation>
        <x14:dataValidation type="list" allowBlank="1" showInputMessage="1" showErrorMessage="1" xr:uid="{00000000-0002-0000-1000-00002B000000}">
          <x14:formula1>
            <xm:f>OFFSET('PARAMETRE L3'!$A$1,1,MATCH($J$48,'PARAMETRE L3'!$A$1:$E$1,0)-1,COUNTA(OFFSET('PARAMETRE L3'!$A$1,1,MATCH($J$48,'PARAMETRE L3'!$A$1:$E$1,0)-1,1048575,1)),1)</xm:f>
          </x14:formula1>
          <xm:sqref>Q48 K48 N48</xm:sqref>
        </x14:dataValidation>
        <x14:dataValidation type="list" allowBlank="1" showInputMessage="1" showErrorMessage="1" xr:uid="{00000000-0002-0000-1000-00002C000000}">
          <x14:formula1>
            <xm:f>OFFSET('PARAMETRE L3'!$A$1,1,MATCH($J$47,'PARAMETRE L3'!$A$1:$E$1,0)-1,COUNTA(OFFSET('PARAMETRE L3'!$A$1,1,MATCH($J$47,'PARAMETRE L3'!$A$1:$E$1,0)-1,1048575,1)),1)</xm:f>
          </x14:formula1>
          <xm:sqref>Q47 K47 N47</xm:sqref>
        </x14:dataValidation>
        <x14:dataValidation type="list" allowBlank="1" showInputMessage="1" showErrorMessage="1" xr:uid="{00000000-0002-0000-1000-00002D000000}">
          <x14:formula1>
            <xm:f>OFFSET('PARAMETRE L3'!$A$1,1,MATCH($J$46,'PARAMETRE L3'!$A$1:$E$1,0)-1,COUNTA(OFFSET('PARAMETRE L3'!$A$1,1,MATCH($J$46,'PARAMETRE L3'!$A$1:$E$1,0)-1,1048575,1)),1)</xm:f>
          </x14:formula1>
          <xm:sqref>Q46 K46 N46</xm:sqref>
        </x14:dataValidation>
        <x14:dataValidation type="list" allowBlank="1" showInputMessage="1" showErrorMessage="1" xr:uid="{00000000-0002-0000-1000-00002E000000}">
          <x14:formula1>
            <xm:f>OFFSET('PARAMETRE L3'!$A$1,1,MATCH($J$45,'PARAMETRE L3'!$A$1:$E$1,0)-1,COUNTA(OFFSET('PARAMETRE L3'!$A$1,1,MATCH($J$45,'PARAMETRE L3'!$A$1:$E$1,0)-1,1048575,1)),1)</xm:f>
          </x14:formula1>
          <xm:sqref>Q45 K45 N45</xm:sqref>
        </x14:dataValidation>
        <x14:dataValidation type="list" allowBlank="1" showInputMessage="1" showErrorMessage="1" xr:uid="{00000000-0002-0000-1000-00002F000000}">
          <x14:formula1>
            <xm:f>OFFSET('PARAMETRE L3'!$A$1,1,MATCH($J$44,'PARAMETRE L3'!$A$1:$E$1,0)-1,COUNTA(OFFSET('PARAMETRE L3'!$A$1,1,MATCH($J$44,'PARAMETRE L3'!$A$1:$E$1,0)-1,1048575,1)),1)</xm:f>
          </x14:formula1>
          <xm:sqref>Q44</xm:sqref>
        </x14:dataValidation>
        <x14:dataValidation type="list" allowBlank="1" showInputMessage="1" showErrorMessage="1" xr:uid="{00000000-0002-0000-1000-000030000000}">
          <x14:formula1>
            <xm:f>OFFSET('PARAMETRE L3'!$A$1,1,MATCH($J$43,'PARAMETRE L3'!$A$1:$E$1,0)-1,COUNTA(OFFSET('PARAMETRE L3'!$A$1,1,MATCH($J$43,'PARAMETRE L3'!$A$1:$E$1,0)-1,1048575,1)),1)</xm:f>
          </x14:formula1>
          <xm:sqref>Q43 K43 N43</xm:sqref>
        </x14:dataValidation>
        <x14:dataValidation type="list" allowBlank="1" showInputMessage="1" showErrorMessage="1" xr:uid="{00000000-0002-0000-1000-000031000000}">
          <x14:formula1>
            <xm:f>OFFSET('PARAMETRE L3'!$A$1,1,MATCH($J$42,'PARAMETRE L3'!$A$1:$E$1,0)-1,COUNTA(OFFSET('PARAMETRE L3'!$A$1,1,MATCH($J$42,'PARAMETRE L3'!$A$1:$E$1,0)-1,1048575,1)),1)</xm:f>
          </x14:formula1>
          <xm:sqref>Q42 K42 N42</xm:sqref>
        </x14:dataValidation>
        <x14:dataValidation type="list" allowBlank="1" showInputMessage="1" showErrorMessage="1" xr:uid="{00000000-0002-0000-1000-000032000000}">
          <x14:formula1>
            <xm:f>OFFSET('PARAMETRE L3'!$A$1,1,MATCH($J$41,'PARAMETRE L3'!$A$1:$E$1,0)-1,COUNTA(OFFSET('PARAMETRE L3'!$A$1,1,MATCH($J$41,'PARAMETRE L3'!$A$1:$E$1,0)-1,1048575,1)),1)</xm:f>
          </x14:formula1>
          <xm:sqref>Q41 K41 N41</xm:sqref>
        </x14:dataValidation>
        <x14:dataValidation type="list" allowBlank="1" showInputMessage="1" showErrorMessage="1" xr:uid="{00000000-0002-0000-1000-000033000000}">
          <x14:formula1>
            <xm:f>OFFSET('PARAMETRE L3'!$A$1,1,MATCH($J$40,'PARAMETRE L3'!$A$1:$E$1,0)-1,COUNTA(OFFSET('PARAMETRE L3'!$A$1,1,MATCH($J$40,'PARAMETRE L3'!$A$1:$E$1,0)-1,1048575,1)),1)</xm:f>
          </x14:formula1>
          <xm:sqref>Q40 K40 N40</xm:sqref>
        </x14:dataValidation>
        <x14:dataValidation type="list" allowBlank="1" showInputMessage="1" showErrorMessage="1" xr:uid="{00000000-0002-0000-1000-000034000000}">
          <x14:formula1>
            <xm:f>OFFSET('PARAMETRE L3'!$A$1,1,MATCH($J$39,'PARAMETRE L3'!$A$1:$E$1,0)-1,COUNTA(OFFSET('PARAMETRE L3'!$A$1,1,MATCH($J$39,'PARAMETRE L3'!$A$1:$E$1,0)-1,1048575,1)),1)</xm:f>
          </x14:formula1>
          <xm:sqref>Q39 K39 N39</xm:sqref>
        </x14:dataValidation>
        <x14:dataValidation type="list" allowBlank="1" showInputMessage="1" showErrorMessage="1" xr:uid="{00000000-0002-0000-1000-000035000000}">
          <x14:formula1>
            <xm:f>OFFSET('PARAMETRE L3'!$A$1,1,MATCH($J$38,'PARAMETRE L3'!$A$1:$E$1,0)-1,COUNTA(OFFSET('PARAMETRE L3'!$A$1,1,MATCH($J$38,'PARAMETRE L3'!$A$1:$E$1,0)-1,1048575,1)),1)</xm:f>
          </x14:formula1>
          <xm:sqref>Q38</xm:sqref>
        </x14:dataValidation>
        <x14:dataValidation type="list" allowBlank="1" showInputMessage="1" showErrorMessage="1" xr:uid="{00000000-0002-0000-1000-000036000000}">
          <x14:formula1>
            <xm:f>OFFSET('PARAMETRE L3'!$A$1,1,MATCH($J$37,'PARAMETRE L3'!$A$1:$E$1,0)-1,COUNTA(OFFSET('PARAMETRE L3'!$A$1,1,MATCH($J$37,'PARAMETRE L3'!$A$1:$E$1,0)-1,1048575,1)),1)</xm:f>
          </x14:formula1>
          <xm:sqref>Q37 N37 K99 K37</xm:sqref>
        </x14:dataValidation>
        <x14:dataValidation type="list" allowBlank="1" showInputMessage="1" showErrorMessage="1" xr:uid="{00000000-0002-0000-1000-000037000000}">
          <x14:formula1>
            <xm:f>OFFSET('PARAMETRE L3'!$A$1,1,MATCH($J$36,'PARAMETRE L3'!$A$1:$E$1,0)-1,COUNTA(OFFSET('PARAMETRE L3'!$A$1,1,MATCH($J$36,'PARAMETRE L3'!$A$1:$E$1,0)-1,1048575,1)),1)</xm:f>
          </x14:formula1>
          <xm:sqref>Q36 K36 N36</xm:sqref>
        </x14:dataValidation>
        <x14:dataValidation type="list" allowBlank="1" showInputMessage="1" showErrorMessage="1" xr:uid="{00000000-0002-0000-1000-000038000000}">
          <x14:formula1>
            <xm:f>OFFSET('PARAMETRE L3'!$A$1,1,MATCH($J$35,'PARAMETRE L3'!$A$1:$E$1,0)-1,COUNTA(OFFSET('PARAMETRE L3'!$A$1,1,MATCH($J$35,'PARAMETRE L3'!$A$1:$E$1,0)-1,1048575,1)),1)</xm:f>
          </x14:formula1>
          <xm:sqref>Q35 N35</xm:sqref>
        </x14:dataValidation>
        <x14:dataValidation type="list" allowBlank="1" showInputMessage="1" showErrorMessage="1" xr:uid="{00000000-0002-0000-1000-000039000000}">
          <x14:formula1>
            <xm:f>OFFSET('PARAMETRE L3'!$A$1,1,MATCH($J$34,'PARAMETRE L3'!$A$1:$E$1,0)-1,COUNTA(OFFSET('PARAMETRE L3'!$A$1,1,MATCH($J$34,'PARAMETRE L3'!$A$1:$E$1,0)-1,1048575,1)),1)</xm:f>
          </x14:formula1>
          <xm:sqref>Q34 K34 N34</xm:sqref>
        </x14:dataValidation>
        <x14:dataValidation type="list" allowBlank="1" showInputMessage="1" showErrorMessage="1" xr:uid="{00000000-0002-0000-1000-00003A000000}">
          <x14:formula1>
            <xm:f>OFFSET('PARAMETRE L3'!$A$1,1,MATCH($J$33,'PARAMETRE L3'!$A$1:$E$1,0)-1,COUNTA(OFFSET('PARAMETRE L3'!$A$1,1,MATCH($J$33,'PARAMETRE L3'!$A$1:$E$1,0)-1,1048575,1)),1)</xm:f>
          </x14:formula1>
          <xm:sqref>Q33 K33 N33</xm:sqref>
        </x14:dataValidation>
        <x14:dataValidation type="list" allowBlank="1" showInputMessage="1" showErrorMessage="1" xr:uid="{00000000-0002-0000-1000-00003B000000}">
          <x14:formula1>
            <xm:f>OFFSET('PARAMETRE L3'!$A$1,1,MATCH($J$32,'PARAMETRE L3'!$A$1:$E$1,0)-1,COUNTA(OFFSET('PARAMETRE L3'!$A$1,1,MATCH($J$32,'PARAMETRE L3'!$A$1:$E$1,0)-1,1048575,1)),1)</xm:f>
          </x14:formula1>
          <xm:sqref>Q32 K32 N32</xm:sqref>
        </x14:dataValidation>
        <x14:dataValidation type="list" allowBlank="1" showInputMessage="1" showErrorMessage="1" xr:uid="{00000000-0002-0000-1000-00003C000000}">
          <x14:formula1>
            <xm:f>OFFSET('PARAMETRE L3'!$A$1,1,MATCH($J$31,'PARAMETRE L3'!$A$1:$E$1,0)-1,COUNTA(OFFSET('PARAMETRE L3'!$A$1,1,MATCH($J$31,'PARAMETRE L3'!$A$1:$E$1,0)-1,1048575,1)),1)</xm:f>
          </x14:formula1>
          <xm:sqref>Q31 K31 N31</xm:sqref>
        </x14:dataValidation>
        <x14:dataValidation type="list" allowBlank="1" showInputMessage="1" showErrorMessage="1" xr:uid="{00000000-0002-0000-1000-00003D000000}">
          <x14:formula1>
            <xm:f>OFFSET('PARAMETRE L3'!$A$1,1,MATCH($J$30,'PARAMETRE L3'!$A$1:$E$1,0)-1,COUNTA(OFFSET('PARAMETRE L3'!$A$1,1,MATCH($J$30,'PARAMETRE L3'!$A$1:$E$1,0)-1,1048575,1)),1)</xm:f>
          </x14:formula1>
          <xm:sqref>Q30 K30 N30</xm:sqref>
        </x14:dataValidation>
        <x14:dataValidation type="list" allowBlank="1" showInputMessage="1" showErrorMessage="1" xr:uid="{00000000-0002-0000-1000-00003E000000}">
          <x14:formula1>
            <xm:f>OFFSET('PARAMETRE L3'!$A$1,1,MATCH($J$29,'PARAMETRE L3'!$A$1:$E$1,0)-1,COUNTA(OFFSET('PARAMETRE L3'!$A$1,1,MATCH($J$29,'PARAMETRE L3'!$A$1:$E$1,0)-1,1048575,1)),1)</xm:f>
          </x14:formula1>
          <xm:sqref>Q29 K29 N29</xm:sqref>
        </x14:dataValidation>
        <x14:dataValidation type="list" allowBlank="1" showInputMessage="1" showErrorMessage="1" xr:uid="{00000000-0002-0000-1000-00003F000000}">
          <x14:formula1>
            <xm:f>OFFSET('PARAMETRE L3'!$A$1,1,MATCH($J$28,'PARAMETRE L3'!$A$1:$E$1,0)-1,COUNTA(OFFSET('PARAMETRE L3'!$A$1,1,MATCH($J$28,'PARAMETRE L3'!$A$1:$E$1,0)-1,1048575,1)),1)</xm:f>
          </x14:formula1>
          <xm:sqref>Q28 N28</xm:sqref>
        </x14:dataValidation>
        <x14:dataValidation type="list" allowBlank="1" showInputMessage="1" showErrorMessage="1" xr:uid="{00000000-0002-0000-1000-000040000000}">
          <x14:formula1>
            <xm:f>OFFSET('PARAMETRE L3'!$A$1,1,MATCH($J$27,'PARAMETRE L3'!$A$1:$E$1,0)-1,COUNTA(OFFSET('PARAMETRE L3'!$A$1,1,MATCH($J$27,'PARAMETRE L3'!$A$1:$E$1,0)-1,1048575,1)),1)</xm:f>
          </x14:formula1>
          <xm:sqref>Q27 N27</xm:sqref>
        </x14:dataValidation>
        <x14:dataValidation type="list" allowBlank="1" showInputMessage="1" showErrorMessage="1" xr:uid="{00000000-0002-0000-1000-000041000000}">
          <x14:formula1>
            <xm:f>OFFSET('PARAMETRE L3'!$A$1,1,MATCH($J$26,'PARAMETRE L3'!$A$1:$E$1,0)-1,COUNTA(OFFSET('PARAMETRE L3'!$A$1,1,MATCH($J$26,'PARAMETRE L3'!$A$1:$E$1,0)-1,1048575,1)),1)</xm:f>
          </x14:formula1>
          <xm:sqref>Q26 K26 N26 K35 K44 N44</xm:sqref>
        </x14:dataValidation>
        <x14:dataValidation type="list" allowBlank="1" showInputMessage="1" showErrorMessage="1" xr:uid="{00000000-0002-0000-1000-000042000000}">
          <x14:formula1>
            <xm:f>OFFSET('PARAMETRE L3'!$A$1,1,MATCH($J$25,'PARAMETRE L3'!$A$1:$E$1,0)-1,COUNTA(OFFSET('PARAMETRE L3'!$A$1,1,MATCH($J$25,'PARAMETRE L3'!$A$1:$E$1,0)-1,1048575,1)),1)</xm:f>
          </x14:formula1>
          <xm:sqref>Q25 K25 N25</xm:sqref>
        </x14:dataValidation>
        <x14:dataValidation type="list" allowBlank="1" showInputMessage="1" showErrorMessage="1" xr:uid="{00000000-0002-0000-1000-000043000000}">
          <x14:formula1>
            <xm:f>OFFSET('PARAMETRE L3'!$A$1,1,MATCH($J$24,'PARAMETRE L3'!$A$1:$E$1,0)-1,COUNTA(OFFSET('PARAMETRE L3'!$A$1,1,MATCH($J$24,'PARAMETRE L3'!$A$1:$E$1,0)-1,1048575,1)),1)</xm:f>
          </x14:formula1>
          <xm:sqref>Q24 K24 N24</xm:sqref>
        </x14:dataValidation>
        <x14:dataValidation type="list" allowBlank="1" showInputMessage="1" showErrorMessage="1" xr:uid="{00000000-0002-0000-1000-000044000000}">
          <x14:formula1>
            <xm:f>OFFSET('PARAMETRE L3'!$A$1,1,MATCH($J$23,'PARAMETRE L3'!$A$1:$E$1,0)-1,COUNTA(OFFSET('PARAMETRE L3'!$A$1,1,MATCH($J$23,'PARAMETRE L3'!$A$1:$E$1,0)-1,1048575,1)),1)</xm:f>
          </x14:formula1>
          <xm:sqref>Q23 K23 N23</xm:sqref>
        </x14:dataValidation>
        <x14:dataValidation type="list" allowBlank="1" showInputMessage="1" showErrorMessage="1" xr:uid="{00000000-0002-0000-1000-000045000000}">
          <x14:formula1>
            <xm:f>OFFSET('PARAMETRE L3'!$A$1,1,MATCH($J$22,'PARAMETRE L3'!$A$1:$E$1,0)-1,COUNTA(OFFSET('PARAMETRE L3'!$A$1,1,MATCH($J$22,'PARAMETRE L3'!$A$1:$E$1,0)-1,1048575,1)),1)</xm:f>
          </x14:formula1>
          <xm:sqref>Q22 K22 N22</xm:sqref>
        </x14:dataValidation>
        <x14:dataValidation type="list" allowBlank="1" showInputMessage="1" showErrorMessage="1" xr:uid="{00000000-0002-0000-1000-000046000000}">
          <x14:formula1>
            <xm:f>OFFSET('PARAMETRE L3'!$A$1,1,MATCH($J$21,'PARAMETRE L3'!$A$1:$E$1,0)-1,COUNTA(OFFSET('PARAMETRE L3'!$A$1,1,MATCH($J$21,'PARAMETRE L3'!$A$1:$E$1,0)-1,1048575,1)),1)</xm:f>
          </x14:formula1>
          <xm:sqref>Q21 K21 N21</xm:sqref>
        </x14:dataValidation>
        <x14:dataValidation type="list" allowBlank="1" showInputMessage="1" showErrorMessage="1" xr:uid="{00000000-0002-0000-1000-000047000000}">
          <x14:formula1>
            <xm:f>OFFSET('PARAMETRE L3'!$A$1,1,MATCH($J$20,'PARAMETRE L3'!$A$1:$E$1,0)-1,COUNTA(OFFSET('PARAMETRE L3'!$A$1,1,MATCH($J$20,'PARAMETRE L3'!$A$1:$E$1,0)-1,1048575,1)),1)</xm:f>
          </x14:formula1>
          <xm:sqref>Q20 K20 N20</xm:sqref>
        </x14:dataValidation>
        <x14:dataValidation type="list" allowBlank="1" showInputMessage="1" showErrorMessage="1" xr:uid="{00000000-0002-0000-1000-000048000000}">
          <x14:formula1>
            <xm:f>OFFSET('PARAMETRE L3'!$A$1,1,MATCH($J$19,'PARAMETRE L3'!$A$1:$E$1,0)-1,COUNTA(OFFSET('PARAMETRE L3'!$A$1,1,MATCH($J$19,'PARAMETRE L3'!$A$1:$E$1,0)-1,1048575,1)),1)</xm:f>
          </x14:formula1>
          <xm:sqref>Q19 K19 N19 K28</xm:sqref>
        </x14:dataValidation>
        <x14:dataValidation type="list" allowBlank="1" showInputMessage="1" showErrorMessage="1" xr:uid="{00000000-0002-0000-1000-000049000000}">
          <x14:formula1>
            <xm:f>OFFSET('PARAMETRE L3'!$A$1,1,MATCH($J$18,'PARAMETRE L3'!$A$1:$E$1,0)-1,COUNTA(OFFSET('PARAMETRE L3'!$A$1,1,MATCH($J$18,'PARAMETRE L3'!$A$1:$E$1,0)-1,1048575,1)),1)</xm:f>
          </x14:formula1>
          <xm:sqref>Q18 K18 N18 K27 N106 N89 K89:K98 K100:K109 K114 K156:K157 K123</xm:sqref>
        </x14:dataValidation>
        <x14:dataValidation type="list" allowBlank="1" showInputMessage="1" showErrorMessage="1" xr:uid="{00000000-0002-0000-1000-00004A000000}">
          <x14:formula1>
            <xm:f>'PARAMETRE L3'!$A$1:$E$1</xm:f>
          </x14:formula1>
          <xm:sqref>P18:P87 J39:J87 M89 M106 J89:J109 J114 J18:J37 M18:M87 J156:J157 J123</xm:sqref>
        </x14:dataValidation>
        <x14:dataValidation type="list" allowBlank="1" showInputMessage="1" showErrorMessage="1" xr:uid="{00000000-0002-0000-1000-00004B000000}">
          <x14:formula1>
            <xm:f>'PARAMETRE L2'!$I$2:$I$3</xm:f>
          </x14:formula1>
          <xm:sqref>O18:O155 L18:L155</xm:sqref>
        </x14:dataValidation>
        <x14:dataValidation type="list" allowBlank="1" showInputMessage="1" showErrorMessage="1" xr:uid="{00000000-0002-0000-1000-00004C000000}">
          <x14:formula1>
            <xm:f>OFFSET('PARAMETRE L3'!$A$1,1,MATCH($J$99,'PARAMETRE L3'!$A$1:$E$1,0)-1,COUNTA(OFFSET('PARAMETRE L3'!$A$1,1,MATCH($J$99,'PARAMETRE L3'!$A$1:$E$1,0)-1,1048575,1)),1)</xm:f>
          </x14:formula1>
          <xm:sqref>N38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59"/>
  <sheetViews>
    <sheetView tabSelected="1" topLeftCell="A76" workbookViewId="0">
      <selection activeCell="M12" sqref="M12"/>
    </sheetView>
  </sheetViews>
  <sheetFormatPr baseColWidth="10" defaultRowHeight="15" x14ac:dyDescent="0.25"/>
  <sheetData>
    <row r="1" spans="1:17" ht="15.75" x14ac:dyDescent="0.25">
      <c r="A1" s="1"/>
      <c r="B1" s="1"/>
      <c r="C1" s="1"/>
      <c r="D1" s="1"/>
      <c r="E1" s="187" t="s">
        <v>0</v>
      </c>
      <c r="F1" s="196"/>
      <c r="G1" s="187" t="s">
        <v>1</v>
      </c>
      <c r="H1" s="186" t="s">
        <v>2</v>
      </c>
      <c r="I1" s="186"/>
    </row>
    <row r="2" spans="1:17" ht="15.75" x14ac:dyDescent="0.25">
      <c r="A2" s="1"/>
      <c r="B2" s="1"/>
      <c r="C2" s="4"/>
      <c r="D2" s="1"/>
      <c r="E2" s="188"/>
      <c r="F2" s="197"/>
      <c r="G2" s="188"/>
      <c r="H2" s="186"/>
      <c r="I2" s="186"/>
    </row>
    <row r="3" spans="1:17" ht="15.75" x14ac:dyDescent="0.25">
      <c r="A3" s="1"/>
      <c r="B3" s="1"/>
      <c r="C3" s="4"/>
      <c r="D3" s="80" t="s">
        <v>14</v>
      </c>
      <c r="E3" s="207" t="s">
        <v>4</v>
      </c>
      <c r="F3" s="211"/>
      <c r="G3" s="212">
        <f>[1]Synthèse!B2</f>
        <v>0</v>
      </c>
      <c r="H3" s="213" t="s">
        <v>184</v>
      </c>
      <c r="I3" s="213"/>
    </row>
    <row r="4" spans="1:17" s="233" customFormat="1" ht="15.75" x14ac:dyDescent="0.25">
      <c r="A4" s="229"/>
      <c r="B4" s="229"/>
      <c r="C4" s="234"/>
      <c r="D4" s="235" t="s">
        <v>1583</v>
      </c>
      <c r="E4" s="232"/>
      <c r="F4" s="232"/>
      <c r="G4" s="232"/>
      <c r="H4" s="232"/>
      <c r="I4" s="232"/>
    </row>
    <row r="5" spans="1:17" s="233" customFormat="1" ht="15.75" x14ac:dyDescent="0.25">
      <c r="A5" s="229"/>
      <c r="B5" s="229"/>
      <c r="C5" s="234"/>
      <c r="D5" s="235"/>
      <c r="E5" s="232"/>
      <c r="F5" s="232"/>
      <c r="G5" s="232"/>
      <c r="H5" s="232"/>
      <c r="I5" s="232"/>
    </row>
    <row r="6" spans="1:17" ht="15.75" x14ac:dyDescent="0.25">
      <c r="A6" s="185" t="s">
        <v>379</v>
      </c>
      <c r="B6" s="185"/>
      <c r="C6" s="4"/>
      <c r="D6" s="221" t="s">
        <v>3</v>
      </c>
      <c r="E6" s="222" t="s">
        <v>4</v>
      </c>
      <c r="F6" s="223"/>
      <c r="G6" s="218" t="s">
        <v>311</v>
      </c>
      <c r="H6" s="224" t="s">
        <v>178</v>
      </c>
      <c r="I6" s="224"/>
    </row>
    <row r="7" spans="1:17" ht="15.75" x14ac:dyDescent="0.25">
      <c r="A7" s="185"/>
      <c r="B7" s="185"/>
      <c r="C7" s="4"/>
      <c r="D7" s="81" t="s">
        <v>6</v>
      </c>
      <c r="E7" s="189" t="s">
        <v>4</v>
      </c>
      <c r="F7" s="190"/>
      <c r="G7" s="13" t="str">
        <f>+G6</f>
        <v>Langues étrangères appliquées</v>
      </c>
      <c r="H7" s="199" t="s">
        <v>180</v>
      </c>
      <c r="I7" s="199"/>
    </row>
    <row r="8" spans="1:17" ht="15.75" x14ac:dyDescent="0.25">
      <c r="A8" s="185"/>
      <c r="B8" s="185"/>
      <c r="C8" s="4"/>
      <c r="D8" s="81" t="s">
        <v>8</v>
      </c>
      <c r="E8" s="189" t="s">
        <v>4</v>
      </c>
      <c r="F8" s="190"/>
      <c r="G8" s="13" t="str">
        <f t="shared" ref="G8:G10" si="0">+G7</f>
        <v>Langues étrangères appliquées</v>
      </c>
      <c r="H8" s="199" t="s">
        <v>181</v>
      </c>
      <c r="I8" s="199"/>
    </row>
    <row r="9" spans="1:17" ht="15.75" x14ac:dyDescent="0.25">
      <c r="A9" s="185"/>
      <c r="B9" s="185"/>
      <c r="C9" s="4"/>
      <c r="D9" s="81" t="s">
        <v>10</v>
      </c>
      <c r="E9" s="189" t="s">
        <v>4</v>
      </c>
      <c r="F9" s="190"/>
      <c r="G9" s="13" t="str">
        <f t="shared" si="0"/>
        <v>Langues étrangères appliquées</v>
      </c>
      <c r="H9" s="199" t="s">
        <v>182</v>
      </c>
      <c r="I9" s="199"/>
    </row>
    <row r="10" spans="1:17" ht="15.75" x14ac:dyDescent="0.25">
      <c r="A10" s="1"/>
      <c r="B10" s="1"/>
      <c r="C10" s="4"/>
      <c r="D10" s="81" t="s">
        <v>12</v>
      </c>
      <c r="E10" s="189" t="s">
        <v>4</v>
      </c>
      <c r="F10" s="190"/>
      <c r="G10" s="13" t="str">
        <f t="shared" si="0"/>
        <v>Langues étrangères appliquées</v>
      </c>
      <c r="H10" s="199" t="s">
        <v>183</v>
      </c>
      <c r="I10" s="199"/>
    </row>
    <row r="11" spans="1:17" ht="15.75" x14ac:dyDescent="0.25">
      <c r="A11" s="1"/>
      <c r="B11" s="1"/>
      <c r="C11" s="12"/>
      <c r="D11" s="5" t="s">
        <v>185</v>
      </c>
      <c r="E11" s="6"/>
      <c r="F11" s="6"/>
      <c r="G11" s="6"/>
      <c r="H11" s="100"/>
      <c r="I11" s="100"/>
    </row>
    <row r="12" spans="1:17" ht="15.75" x14ac:dyDescent="0.25">
      <c r="A12" s="4"/>
      <c r="B12" s="4"/>
      <c r="C12" s="4"/>
      <c r="D12" s="3" t="s">
        <v>186</v>
      </c>
      <c r="E12" s="120" t="s">
        <v>4</v>
      </c>
      <c r="F12" s="121"/>
      <c r="G12" s="103" t="s">
        <v>19</v>
      </c>
      <c r="H12" s="200"/>
      <c r="I12" s="200"/>
    </row>
    <row r="13" spans="1:17" ht="15.75" x14ac:dyDescent="0.25">
      <c r="A13" s="4"/>
      <c r="B13" s="4"/>
      <c r="C13" s="4"/>
      <c r="D13" s="3" t="s">
        <v>186</v>
      </c>
      <c r="E13" s="120" t="s">
        <v>22</v>
      </c>
      <c r="F13" s="121"/>
      <c r="G13" s="13" t="s">
        <v>23</v>
      </c>
      <c r="H13" s="120"/>
      <c r="I13" s="121"/>
    </row>
    <row r="14" spans="1:17" ht="15.75" x14ac:dyDescent="0.25">
      <c r="A14" s="4"/>
      <c r="B14" s="4"/>
      <c r="C14" s="4"/>
      <c r="D14" s="1"/>
      <c r="E14" s="1"/>
      <c r="F14" s="1"/>
      <c r="G14" s="4"/>
      <c r="H14" s="4"/>
      <c r="I14" s="4"/>
    </row>
    <row r="15" spans="1:17" ht="16.5" thickBo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17" ht="15.75" customHeight="1" x14ac:dyDescent="0.25">
      <c r="A16" s="16"/>
      <c r="B16" s="192" t="s">
        <v>26</v>
      </c>
      <c r="C16" s="193"/>
      <c r="D16" s="194"/>
      <c r="E16" s="132" t="s">
        <v>27</v>
      </c>
      <c r="F16" s="132" t="s">
        <v>28</v>
      </c>
      <c r="G16" s="147" t="s">
        <v>29</v>
      </c>
      <c r="H16" s="132" t="s">
        <v>30</v>
      </c>
      <c r="I16" s="132" t="s">
        <v>31</v>
      </c>
      <c r="J16" s="172" t="s">
        <v>392</v>
      </c>
      <c r="K16" s="174" t="s">
        <v>393</v>
      </c>
      <c r="L16" s="174" t="s">
        <v>394</v>
      </c>
      <c r="M16" s="172" t="s">
        <v>392</v>
      </c>
      <c r="N16" s="174" t="s">
        <v>393</v>
      </c>
      <c r="O16" s="174" t="s">
        <v>394</v>
      </c>
      <c r="P16" s="172" t="s">
        <v>392</v>
      </c>
      <c r="Q16" s="174" t="s">
        <v>393</v>
      </c>
    </row>
    <row r="17" spans="1:17" ht="16.5" customHeight="1" thickBot="1" x14ac:dyDescent="0.3">
      <c r="A17" s="16"/>
      <c r="B17" s="17" t="s">
        <v>32</v>
      </c>
      <c r="C17" s="18" t="s">
        <v>33</v>
      </c>
      <c r="D17" s="18" t="s">
        <v>34</v>
      </c>
      <c r="E17" s="133"/>
      <c r="F17" s="146"/>
      <c r="G17" s="191"/>
      <c r="H17" s="146"/>
      <c r="I17" s="146"/>
      <c r="J17" s="173"/>
      <c r="K17" s="175"/>
      <c r="L17" s="175"/>
      <c r="M17" s="173"/>
      <c r="N17" s="175"/>
      <c r="O17" s="175"/>
      <c r="P17" s="173"/>
      <c r="Q17" s="175"/>
    </row>
    <row r="18" spans="1:17" ht="15.75" x14ac:dyDescent="0.25">
      <c r="A18" s="134" t="s">
        <v>271</v>
      </c>
      <c r="B18" s="137" t="s">
        <v>36</v>
      </c>
      <c r="C18" s="140" t="s">
        <v>272</v>
      </c>
      <c r="D18" s="141" t="s">
        <v>273</v>
      </c>
      <c r="E18" s="152">
        <v>6</v>
      </c>
      <c r="F18" s="19" t="s">
        <v>274</v>
      </c>
      <c r="G18" s="20" t="s">
        <v>275</v>
      </c>
      <c r="H18" s="21" t="s">
        <v>41</v>
      </c>
      <c r="I18" s="22" t="s">
        <v>44</v>
      </c>
      <c r="J18" s="105"/>
      <c r="K18" s="105"/>
      <c r="L18" s="105"/>
      <c r="M18" s="105"/>
      <c r="N18" s="105"/>
      <c r="O18" s="105"/>
      <c r="P18" s="105"/>
      <c r="Q18" s="105"/>
    </row>
    <row r="19" spans="1:17" ht="15.75" x14ac:dyDescent="0.25">
      <c r="A19" s="135"/>
      <c r="B19" s="138"/>
      <c r="C19" s="140"/>
      <c r="D19" s="141"/>
      <c r="E19" s="142"/>
      <c r="F19" s="19" t="s">
        <v>276</v>
      </c>
      <c r="G19" s="20" t="s">
        <v>277</v>
      </c>
      <c r="H19" s="24" t="s">
        <v>41</v>
      </c>
      <c r="I19" s="22" t="s">
        <v>44</v>
      </c>
      <c r="J19" s="105"/>
      <c r="K19" s="105"/>
      <c r="L19" s="105"/>
      <c r="M19" s="105"/>
      <c r="N19" s="105"/>
      <c r="O19" s="105"/>
      <c r="P19" s="105"/>
      <c r="Q19" s="105"/>
    </row>
    <row r="20" spans="1:17" ht="15.75" x14ac:dyDescent="0.25">
      <c r="A20" s="135"/>
      <c r="B20" s="138"/>
      <c r="C20" s="140"/>
      <c r="D20" s="141"/>
      <c r="E20" s="142"/>
      <c r="F20" s="19"/>
      <c r="G20" s="26"/>
      <c r="H20" s="24"/>
      <c r="I20" s="22"/>
      <c r="J20" s="105"/>
      <c r="K20" s="105"/>
      <c r="L20" s="105"/>
      <c r="M20" s="105"/>
      <c r="N20" s="105"/>
      <c r="O20" s="105"/>
      <c r="P20" s="105"/>
      <c r="Q20" s="105"/>
    </row>
    <row r="21" spans="1:17" ht="15.75" x14ac:dyDescent="0.25">
      <c r="A21" s="135"/>
      <c r="B21" s="138"/>
      <c r="C21" s="140"/>
      <c r="D21" s="141"/>
      <c r="E21" s="142"/>
      <c r="F21" s="25"/>
      <c r="G21" s="26"/>
      <c r="H21" s="24"/>
      <c r="I21" s="22"/>
      <c r="J21" s="105"/>
      <c r="K21" s="105"/>
      <c r="L21" s="105"/>
      <c r="M21" s="105"/>
      <c r="N21" s="105"/>
      <c r="O21" s="105"/>
      <c r="P21" s="105"/>
      <c r="Q21" s="105"/>
    </row>
    <row r="22" spans="1:17" ht="15.75" x14ac:dyDescent="0.25">
      <c r="A22" s="135"/>
      <c r="B22" s="138"/>
      <c r="C22" s="140"/>
      <c r="D22" s="141"/>
      <c r="E22" s="142"/>
      <c r="F22" s="19"/>
      <c r="G22" s="26"/>
      <c r="H22" s="24"/>
      <c r="I22" s="22"/>
      <c r="J22" s="105"/>
      <c r="K22" s="105"/>
      <c r="L22" s="105"/>
      <c r="M22" s="105"/>
      <c r="N22" s="105"/>
      <c r="O22" s="105"/>
      <c r="P22" s="105"/>
      <c r="Q22" s="105"/>
    </row>
    <row r="23" spans="1:17" ht="15.75" x14ac:dyDescent="0.25">
      <c r="A23" s="135"/>
      <c r="B23" s="138"/>
      <c r="C23" s="140"/>
      <c r="D23" s="141"/>
      <c r="E23" s="142"/>
      <c r="F23" s="19"/>
      <c r="G23" s="26"/>
      <c r="H23" s="24"/>
      <c r="I23" s="22"/>
      <c r="J23" s="105"/>
      <c r="K23" s="105"/>
      <c r="L23" s="105"/>
      <c r="M23" s="105"/>
      <c r="N23" s="105"/>
      <c r="O23" s="105"/>
      <c r="P23" s="105"/>
      <c r="Q23" s="105"/>
    </row>
    <row r="24" spans="1:17" ht="15.75" x14ac:dyDescent="0.25">
      <c r="A24" s="135"/>
      <c r="B24" s="138"/>
      <c r="C24" s="140"/>
      <c r="D24" s="141"/>
      <c r="E24" s="142"/>
      <c r="F24" s="19"/>
      <c r="G24" s="26"/>
      <c r="H24" s="24"/>
      <c r="I24" s="22"/>
      <c r="J24" s="105"/>
      <c r="K24" s="105"/>
      <c r="L24" s="105"/>
      <c r="M24" s="105"/>
      <c r="N24" s="105"/>
      <c r="O24" s="105"/>
      <c r="P24" s="105"/>
      <c r="Q24" s="105"/>
    </row>
    <row r="25" spans="1:17" ht="15.75" x14ac:dyDescent="0.25">
      <c r="A25" s="135"/>
      <c r="B25" s="138"/>
      <c r="C25" s="140"/>
      <c r="D25" s="141"/>
      <c r="E25" s="143"/>
      <c r="F25" s="19"/>
      <c r="G25" s="26"/>
      <c r="H25" s="24"/>
      <c r="I25" s="22"/>
      <c r="J25" s="105"/>
      <c r="K25" s="105"/>
      <c r="L25" s="105"/>
      <c r="M25" s="105"/>
      <c r="N25" s="105"/>
      <c r="O25" s="105"/>
      <c r="P25" s="105"/>
      <c r="Q25" s="105"/>
    </row>
    <row r="26" spans="1:17" ht="15.75" x14ac:dyDescent="0.25">
      <c r="A26" s="135"/>
      <c r="B26" s="138"/>
      <c r="C26" s="140"/>
      <c r="D26" s="28"/>
      <c r="E26" s="28"/>
      <c r="F26" s="28"/>
      <c r="G26" s="82"/>
      <c r="H26" s="30"/>
      <c r="I26" s="83"/>
      <c r="J26" s="117" t="s">
        <v>1519</v>
      </c>
      <c r="K26" s="117" t="s">
        <v>1467</v>
      </c>
      <c r="L26" s="105"/>
      <c r="M26" s="105"/>
      <c r="N26" s="105"/>
      <c r="O26" s="105"/>
      <c r="P26" s="105"/>
      <c r="Q26" s="105"/>
    </row>
    <row r="27" spans="1:17" ht="15.75" x14ac:dyDescent="0.25">
      <c r="A27" s="135"/>
      <c r="B27" s="138"/>
      <c r="C27" s="140" t="s">
        <v>278</v>
      </c>
      <c r="D27" s="141" t="s">
        <v>380</v>
      </c>
      <c r="E27" s="142">
        <v>6</v>
      </c>
      <c r="F27" s="51" t="s">
        <v>280</v>
      </c>
      <c r="G27" s="20" t="s">
        <v>381</v>
      </c>
      <c r="H27" s="24" t="s">
        <v>41</v>
      </c>
      <c r="I27" s="22" t="s">
        <v>44</v>
      </c>
      <c r="J27" s="105"/>
      <c r="K27" s="105"/>
      <c r="L27" s="105"/>
      <c r="M27" s="105"/>
      <c r="N27" s="105"/>
      <c r="O27" s="105"/>
      <c r="P27" s="105"/>
      <c r="Q27" s="105"/>
    </row>
    <row r="28" spans="1:17" ht="15.75" x14ac:dyDescent="0.25">
      <c r="A28" s="135"/>
      <c r="B28" s="138"/>
      <c r="C28" s="140"/>
      <c r="D28" s="141"/>
      <c r="E28" s="142"/>
      <c r="F28" s="19" t="s">
        <v>282</v>
      </c>
      <c r="G28" s="20" t="s">
        <v>382</v>
      </c>
      <c r="H28" s="24" t="s">
        <v>41</v>
      </c>
      <c r="I28" s="22" t="s">
        <v>44</v>
      </c>
      <c r="J28" s="105"/>
      <c r="K28" s="105"/>
      <c r="L28" s="105"/>
      <c r="M28" s="105"/>
      <c r="N28" s="105"/>
      <c r="O28" s="105"/>
      <c r="P28" s="105"/>
      <c r="Q28" s="105"/>
    </row>
    <row r="29" spans="1:17" ht="15.75" x14ac:dyDescent="0.25">
      <c r="A29" s="135"/>
      <c r="B29" s="138"/>
      <c r="C29" s="140"/>
      <c r="D29" s="141"/>
      <c r="E29" s="142"/>
      <c r="F29" s="19"/>
      <c r="G29" s="20"/>
      <c r="H29" s="24"/>
      <c r="I29" s="22"/>
      <c r="J29" s="105"/>
      <c r="K29" s="105"/>
      <c r="L29" s="105"/>
      <c r="M29" s="105"/>
      <c r="N29" s="105"/>
      <c r="O29" s="105"/>
      <c r="P29" s="105"/>
      <c r="Q29" s="105"/>
    </row>
    <row r="30" spans="1:17" ht="15.75" x14ac:dyDescent="0.25">
      <c r="A30" s="135"/>
      <c r="B30" s="138"/>
      <c r="C30" s="140"/>
      <c r="D30" s="141"/>
      <c r="E30" s="142"/>
      <c r="F30" s="25"/>
      <c r="G30" s="20"/>
      <c r="H30" s="24"/>
      <c r="I30" s="22"/>
      <c r="J30" s="105"/>
      <c r="K30" s="105"/>
      <c r="L30" s="105"/>
      <c r="M30" s="105"/>
      <c r="N30" s="105"/>
      <c r="O30" s="105"/>
      <c r="P30" s="105"/>
      <c r="Q30" s="105"/>
    </row>
    <row r="31" spans="1:17" ht="15.75" x14ac:dyDescent="0.25">
      <c r="A31" s="135"/>
      <c r="B31" s="138"/>
      <c r="C31" s="140"/>
      <c r="D31" s="141"/>
      <c r="E31" s="142"/>
      <c r="F31" s="19"/>
      <c r="G31" s="20"/>
      <c r="H31" s="24"/>
      <c r="I31" s="22"/>
      <c r="J31" s="105"/>
      <c r="K31" s="105"/>
      <c r="L31" s="105"/>
      <c r="M31" s="105"/>
      <c r="N31" s="105"/>
      <c r="O31" s="105"/>
      <c r="P31" s="105"/>
      <c r="Q31" s="105"/>
    </row>
    <row r="32" spans="1:17" ht="15.75" x14ac:dyDescent="0.25">
      <c r="A32" s="135"/>
      <c r="B32" s="138"/>
      <c r="C32" s="140"/>
      <c r="D32" s="141"/>
      <c r="E32" s="142"/>
      <c r="F32" s="19"/>
      <c r="G32" s="20"/>
      <c r="H32" s="24"/>
      <c r="I32" s="22"/>
      <c r="J32" s="105"/>
      <c r="K32" s="105"/>
      <c r="L32" s="105"/>
      <c r="M32" s="105"/>
      <c r="N32" s="105"/>
      <c r="O32" s="105"/>
      <c r="P32" s="105"/>
      <c r="Q32" s="105"/>
    </row>
    <row r="33" spans="1:17" ht="15.75" x14ac:dyDescent="0.25">
      <c r="A33" s="135"/>
      <c r="B33" s="138"/>
      <c r="C33" s="140"/>
      <c r="D33" s="141"/>
      <c r="E33" s="142"/>
      <c r="F33" s="19"/>
      <c r="G33" s="20"/>
      <c r="H33" s="24"/>
      <c r="I33" s="22"/>
      <c r="J33" s="105"/>
      <c r="K33" s="105"/>
      <c r="L33" s="105"/>
      <c r="M33" s="105"/>
      <c r="N33" s="105"/>
      <c r="O33" s="105"/>
      <c r="P33" s="105"/>
      <c r="Q33" s="105"/>
    </row>
    <row r="34" spans="1:17" ht="15.75" x14ac:dyDescent="0.25">
      <c r="A34" s="135"/>
      <c r="B34" s="138"/>
      <c r="C34" s="140"/>
      <c r="D34" s="141"/>
      <c r="E34" s="143"/>
      <c r="F34" s="19"/>
      <c r="G34" s="20"/>
      <c r="H34" s="24"/>
      <c r="I34" s="22"/>
      <c r="J34" s="105"/>
      <c r="K34" s="105"/>
      <c r="L34" s="105"/>
      <c r="M34" s="105"/>
      <c r="N34" s="105"/>
      <c r="O34" s="105"/>
      <c r="P34" s="105"/>
      <c r="Q34" s="105"/>
    </row>
    <row r="35" spans="1:17" ht="15.75" x14ac:dyDescent="0.25">
      <c r="A35" s="135"/>
      <c r="B35" s="138"/>
      <c r="C35" s="140"/>
      <c r="D35" s="28"/>
      <c r="E35" s="28"/>
      <c r="F35" s="84"/>
      <c r="G35" s="85"/>
      <c r="H35" s="86"/>
      <c r="I35" s="83"/>
      <c r="J35" s="117" t="s">
        <v>1519</v>
      </c>
      <c r="K35" s="117" t="s">
        <v>1494</v>
      </c>
      <c r="L35" s="105"/>
      <c r="M35" s="105"/>
      <c r="N35" s="105"/>
      <c r="O35" s="105"/>
      <c r="P35" s="105"/>
      <c r="Q35" s="105"/>
    </row>
    <row r="36" spans="1:17" ht="15.75" x14ac:dyDescent="0.25">
      <c r="A36" s="135"/>
      <c r="B36" s="138"/>
      <c r="C36" s="140" t="s">
        <v>284</v>
      </c>
      <c r="D36" s="198" t="s">
        <v>285</v>
      </c>
      <c r="E36" s="183">
        <v>9</v>
      </c>
      <c r="F36" s="51" t="s">
        <v>286</v>
      </c>
      <c r="G36" s="87" t="s">
        <v>287</v>
      </c>
      <c r="H36" s="24" t="s">
        <v>41</v>
      </c>
      <c r="I36" s="22" t="s">
        <v>51</v>
      </c>
      <c r="J36" s="105"/>
      <c r="K36" s="105"/>
      <c r="L36" s="105"/>
      <c r="M36" s="105"/>
      <c r="N36" s="105"/>
      <c r="O36" s="105"/>
      <c r="P36" s="105"/>
      <c r="Q36" s="105"/>
    </row>
    <row r="37" spans="1:17" ht="15.75" x14ac:dyDescent="0.25">
      <c r="A37" s="135"/>
      <c r="B37" s="138"/>
      <c r="C37" s="140"/>
      <c r="D37" s="198"/>
      <c r="E37" s="183"/>
      <c r="F37" s="19" t="s">
        <v>288</v>
      </c>
      <c r="G37" s="20" t="s">
        <v>289</v>
      </c>
      <c r="H37" s="24" t="s">
        <v>41</v>
      </c>
      <c r="I37" s="22" t="s">
        <v>44</v>
      </c>
      <c r="J37" s="105"/>
      <c r="K37" s="105"/>
      <c r="L37" s="105"/>
      <c r="M37" s="105"/>
      <c r="N37" s="105"/>
      <c r="O37" s="105"/>
      <c r="P37" s="105"/>
      <c r="Q37" s="105"/>
    </row>
    <row r="38" spans="1:17" ht="15.75" x14ac:dyDescent="0.25">
      <c r="A38" s="135"/>
      <c r="B38" s="138"/>
      <c r="C38" s="140"/>
      <c r="D38" s="198"/>
      <c r="E38" s="183"/>
      <c r="F38" s="19" t="s">
        <v>290</v>
      </c>
      <c r="G38" s="20" t="s">
        <v>383</v>
      </c>
      <c r="H38" s="24" t="s">
        <v>41</v>
      </c>
      <c r="I38" s="22" t="s">
        <v>44</v>
      </c>
      <c r="L38" s="105"/>
      <c r="M38" s="105"/>
      <c r="N38" s="105"/>
      <c r="O38" s="105"/>
      <c r="P38" s="105"/>
      <c r="Q38" s="105"/>
    </row>
    <row r="39" spans="1:17" ht="15.75" x14ac:dyDescent="0.25">
      <c r="A39" s="135"/>
      <c r="B39" s="138"/>
      <c r="C39" s="140"/>
      <c r="D39" s="198"/>
      <c r="E39" s="183"/>
      <c r="F39" s="25"/>
      <c r="G39" s="20"/>
      <c r="H39" s="24"/>
      <c r="I39" s="22"/>
      <c r="J39" s="105"/>
      <c r="K39" s="105"/>
      <c r="L39" s="105"/>
      <c r="M39" s="105"/>
      <c r="N39" s="105"/>
      <c r="O39" s="105"/>
      <c r="P39" s="105"/>
      <c r="Q39" s="105"/>
    </row>
    <row r="40" spans="1:17" ht="15.75" x14ac:dyDescent="0.25">
      <c r="A40" s="135"/>
      <c r="B40" s="138"/>
      <c r="C40" s="140"/>
      <c r="D40" s="198"/>
      <c r="E40" s="183"/>
      <c r="F40" s="19"/>
      <c r="G40" s="20"/>
      <c r="H40" s="24"/>
      <c r="I40" s="22"/>
      <c r="J40" s="105"/>
      <c r="K40" s="105"/>
      <c r="L40" s="105"/>
      <c r="M40" s="105"/>
      <c r="N40" s="105"/>
      <c r="O40" s="105"/>
      <c r="P40" s="105"/>
      <c r="Q40" s="105"/>
    </row>
    <row r="41" spans="1:17" ht="15.75" x14ac:dyDescent="0.25">
      <c r="A41" s="135"/>
      <c r="B41" s="138"/>
      <c r="C41" s="140"/>
      <c r="D41" s="198"/>
      <c r="E41" s="183"/>
      <c r="F41" s="19"/>
      <c r="G41" s="20"/>
      <c r="H41" s="24"/>
      <c r="I41" s="22"/>
      <c r="J41" s="105"/>
      <c r="K41" s="105"/>
      <c r="L41" s="105"/>
      <c r="M41" s="105"/>
      <c r="N41" s="105"/>
      <c r="O41" s="105"/>
      <c r="P41" s="105"/>
      <c r="Q41" s="105"/>
    </row>
    <row r="42" spans="1:17" ht="15.75" x14ac:dyDescent="0.25">
      <c r="A42" s="135"/>
      <c r="B42" s="138"/>
      <c r="C42" s="140"/>
      <c r="D42" s="198"/>
      <c r="E42" s="183"/>
      <c r="F42" s="19"/>
      <c r="G42" s="20"/>
      <c r="H42" s="24"/>
      <c r="I42" s="22"/>
      <c r="J42" s="105"/>
      <c r="K42" s="105"/>
      <c r="L42" s="105"/>
      <c r="M42" s="105"/>
      <c r="N42" s="105"/>
      <c r="O42" s="105"/>
      <c r="P42" s="105"/>
      <c r="Q42" s="105"/>
    </row>
    <row r="43" spans="1:17" ht="15.75" x14ac:dyDescent="0.25">
      <c r="A43" s="135"/>
      <c r="B43" s="138"/>
      <c r="C43" s="140"/>
      <c r="D43" s="198"/>
      <c r="E43" s="184"/>
      <c r="F43" s="19"/>
      <c r="G43" s="20"/>
      <c r="H43" s="24"/>
      <c r="I43" s="22"/>
      <c r="J43" s="105"/>
      <c r="K43" s="105"/>
      <c r="L43" s="105"/>
      <c r="M43" s="105"/>
      <c r="N43" s="105"/>
      <c r="O43" s="105"/>
      <c r="P43" s="105"/>
      <c r="Q43" s="105"/>
    </row>
    <row r="44" spans="1:17" ht="15.75" x14ac:dyDescent="0.25">
      <c r="A44" s="135"/>
      <c r="B44" s="139"/>
      <c r="C44" s="140"/>
      <c r="D44" s="28"/>
      <c r="E44" s="28"/>
      <c r="F44" s="84"/>
      <c r="G44" s="85"/>
      <c r="H44" s="86"/>
      <c r="I44" s="83"/>
      <c r="J44" s="117" t="s">
        <v>1519</v>
      </c>
      <c r="K44" s="117" t="s">
        <v>1483</v>
      </c>
      <c r="L44" s="105" t="s">
        <v>1566</v>
      </c>
      <c r="M44" s="117" t="s">
        <v>1519</v>
      </c>
      <c r="N44" s="117" t="s">
        <v>1486</v>
      </c>
      <c r="O44" s="105"/>
      <c r="P44" s="105"/>
      <c r="Q44" s="105"/>
    </row>
    <row r="45" spans="1:17" ht="15.75" x14ac:dyDescent="0.25">
      <c r="A45" s="135"/>
      <c r="B45" s="156" t="s">
        <v>76</v>
      </c>
      <c r="C45" s="140" t="s">
        <v>292</v>
      </c>
      <c r="D45" s="141" t="s">
        <v>108</v>
      </c>
      <c r="E45" s="142">
        <v>6</v>
      </c>
      <c r="F45" s="51" t="s">
        <v>293</v>
      </c>
      <c r="G45" s="32" t="s">
        <v>294</v>
      </c>
      <c r="H45" s="24" t="s">
        <v>111</v>
      </c>
      <c r="I45" s="22" t="s">
        <v>51</v>
      </c>
      <c r="J45" s="105"/>
      <c r="K45" s="105"/>
      <c r="L45" s="105"/>
      <c r="M45" s="105"/>
      <c r="N45" s="105"/>
      <c r="O45" s="105"/>
      <c r="P45" s="105"/>
      <c r="Q45" s="105"/>
    </row>
    <row r="46" spans="1:17" ht="15.75" x14ac:dyDescent="0.25">
      <c r="A46" s="135"/>
      <c r="B46" s="157"/>
      <c r="C46" s="140"/>
      <c r="D46" s="141"/>
      <c r="E46" s="142"/>
      <c r="F46" s="19" t="s">
        <v>293</v>
      </c>
      <c r="G46" s="32" t="s">
        <v>295</v>
      </c>
      <c r="H46" s="24" t="s">
        <v>111</v>
      </c>
      <c r="I46" s="22" t="s">
        <v>51</v>
      </c>
      <c r="J46" s="105"/>
      <c r="K46" s="105"/>
      <c r="L46" s="105"/>
      <c r="M46" s="105"/>
      <c r="N46" s="105"/>
      <c r="O46" s="105"/>
      <c r="P46" s="105"/>
      <c r="Q46" s="105"/>
    </row>
    <row r="47" spans="1:17" ht="15.75" x14ac:dyDescent="0.25">
      <c r="A47" s="135"/>
      <c r="B47" s="157"/>
      <c r="C47" s="140"/>
      <c r="D47" s="141"/>
      <c r="E47" s="142"/>
      <c r="F47" s="19" t="s">
        <v>293</v>
      </c>
      <c r="G47" s="32" t="s">
        <v>112</v>
      </c>
      <c r="H47" s="24" t="s">
        <v>111</v>
      </c>
      <c r="I47" s="22" t="s">
        <v>83</v>
      </c>
      <c r="J47" s="105"/>
      <c r="K47" s="105"/>
      <c r="L47" s="105"/>
      <c r="M47" s="105"/>
      <c r="N47" s="105"/>
      <c r="O47" s="105"/>
      <c r="P47" s="105"/>
      <c r="Q47" s="105"/>
    </row>
    <row r="48" spans="1:17" ht="15.75" x14ac:dyDescent="0.25">
      <c r="A48" s="135"/>
      <c r="B48" s="157"/>
      <c r="C48" s="140"/>
      <c r="D48" s="141"/>
      <c r="E48" s="142"/>
      <c r="F48" s="19" t="s">
        <v>293</v>
      </c>
      <c r="G48" s="32" t="s">
        <v>113</v>
      </c>
      <c r="H48" s="24" t="s">
        <v>111</v>
      </c>
      <c r="I48" s="22" t="s">
        <v>83</v>
      </c>
      <c r="J48" s="105"/>
      <c r="K48" s="105"/>
      <c r="L48" s="105"/>
      <c r="M48" s="105"/>
      <c r="N48" s="105"/>
      <c r="O48" s="105"/>
      <c r="P48" s="105"/>
      <c r="Q48" s="105"/>
    </row>
    <row r="49" spans="1:17" ht="15.75" x14ac:dyDescent="0.25">
      <c r="A49" s="135"/>
      <c r="B49" s="157"/>
      <c r="C49" s="140"/>
      <c r="D49" s="141"/>
      <c r="E49" s="142"/>
      <c r="F49" s="25" t="s">
        <v>293</v>
      </c>
      <c r="G49" s="32" t="s">
        <v>114</v>
      </c>
      <c r="H49" s="24" t="s">
        <v>111</v>
      </c>
      <c r="I49" s="22" t="s">
        <v>83</v>
      </c>
      <c r="J49" s="105"/>
      <c r="K49" s="105"/>
      <c r="L49" s="105"/>
      <c r="M49" s="105"/>
      <c r="N49" s="105"/>
      <c r="O49" s="105"/>
      <c r="P49" s="105"/>
      <c r="Q49" s="105"/>
    </row>
    <row r="50" spans="1:17" ht="15.75" x14ac:dyDescent="0.25">
      <c r="A50" s="135"/>
      <c r="B50" s="157"/>
      <c r="C50" s="140"/>
      <c r="D50" s="141"/>
      <c r="E50" s="142"/>
      <c r="F50" s="19" t="s">
        <v>293</v>
      </c>
      <c r="G50" s="32" t="s">
        <v>115</v>
      </c>
      <c r="H50" s="24" t="s">
        <v>111</v>
      </c>
      <c r="I50" s="22" t="s">
        <v>83</v>
      </c>
      <c r="J50" s="105"/>
      <c r="K50" s="105"/>
      <c r="L50" s="105"/>
      <c r="M50" s="105"/>
      <c r="N50" s="105"/>
      <c r="O50" s="105"/>
      <c r="P50" s="105"/>
      <c r="Q50" s="105"/>
    </row>
    <row r="51" spans="1:17" ht="15.75" x14ac:dyDescent="0.25">
      <c r="A51" s="135"/>
      <c r="B51" s="157"/>
      <c r="C51" s="140"/>
      <c r="D51" s="141"/>
      <c r="E51" s="142"/>
      <c r="F51" s="19"/>
      <c r="G51" s="20" t="s">
        <v>296</v>
      </c>
      <c r="H51" s="24" t="s">
        <v>111</v>
      </c>
      <c r="I51" s="22" t="s">
        <v>44</v>
      </c>
      <c r="J51" s="105"/>
      <c r="K51" s="105"/>
      <c r="L51" s="105"/>
      <c r="M51" s="105"/>
      <c r="N51" s="105"/>
      <c r="O51" s="105"/>
      <c r="P51" s="105"/>
      <c r="Q51" s="105"/>
    </row>
    <row r="52" spans="1:17" ht="15.75" x14ac:dyDescent="0.25">
      <c r="A52" s="135"/>
      <c r="B52" s="157"/>
      <c r="C52" s="140"/>
      <c r="D52" s="141"/>
      <c r="E52" s="143"/>
      <c r="F52" s="19"/>
      <c r="G52" s="20" t="s">
        <v>297</v>
      </c>
      <c r="H52" s="24" t="s">
        <v>111</v>
      </c>
      <c r="I52" s="22" t="s">
        <v>51</v>
      </c>
      <c r="J52" s="105"/>
      <c r="K52" s="105"/>
      <c r="L52" s="105"/>
      <c r="M52" s="105"/>
      <c r="N52" s="105"/>
      <c r="O52" s="105"/>
      <c r="P52" s="105"/>
      <c r="Q52" s="105"/>
    </row>
    <row r="53" spans="1:17" ht="15.75" x14ac:dyDescent="0.25">
      <c r="A53" s="135"/>
      <c r="B53" s="157"/>
      <c r="C53" s="140"/>
      <c r="D53" s="42"/>
      <c r="E53" s="42"/>
      <c r="F53" s="88"/>
      <c r="G53" s="89"/>
      <c r="H53" s="89"/>
      <c r="I53" s="45"/>
      <c r="J53" s="105"/>
      <c r="K53" s="105"/>
      <c r="L53" s="105"/>
      <c r="M53" s="105"/>
      <c r="N53" s="105"/>
      <c r="O53" s="105"/>
      <c r="P53" s="105"/>
      <c r="Q53" s="105"/>
    </row>
    <row r="54" spans="1:17" ht="15.75" x14ac:dyDescent="0.25">
      <c r="A54" s="135"/>
      <c r="B54" s="157"/>
      <c r="C54" s="140" t="s">
        <v>298</v>
      </c>
      <c r="D54" s="141" t="s">
        <v>117</v>
      </c>
      <c r="E54" s="142">
        <v>0</v>
      </c>
      <c r="F54" s="51"/>
      <c r="G54" s="20" t="s">
        <v>299</v>
      </c>
      <c r="H54" s="24" t="s">
        <v>111</v>
      </c>
      <c r="I54" s="22" t="s">
        <v>44</v>
      </c>
      <c r="J54" s="105"/>
      <c r="K54" s="105"/>
      <c r="L54" s="105"/>
      <c r="M54" s="105"/>
      <c r="N54" s="105"/>
      <c r="O54" s="105"/>
      <c r="P54" s="105"/>
      <c r="Q54" s="105"/>
    </row>
    <row r="55" spans="1:17" ht="15.75" x14ac:dyDescent="0.25">
      <c r="A55" s="135"/>
      <c r="B55" s="157"/>
      <c r="C55" s="140"/>
      <c r="D55" s="141"/>
      <c r="E55" s="142"/>
      <c r="F55" s="19"/>
      <c r="G55" s="20"/>
      <c r="H55" s="24"/>
      <c r="I55" s="22"/>
      <c r="J55" s="105"/>
      <c r="K55" s="105"/>
      <c r="L55" s="105"/>
      <c r="M55" s="105"/>
      <c r="N55" s="105"/>
      <c r="O55" s="105"/>
      <c r="P55" s="105"/>
      <c r="Q55" s="105"/>
    </row>
    <row r="56" spans="1:17" ht="15.75" x14ac:dyDescent="0.25">
      <c r="A56" s="135"/>
      <c r="B56" s="157"/>
      <c r="C56" s="140"/>
      <c r="D56" s="141"/>
      <c r="E56" s="142"/>
      <c r="F56" s="19"/>
      <c r="G56" s="20"/>
      <c r="H56" s="24"/>
      <c r="I56" s="22"/>
      <c r="J56" s="105"/>
      <c r="K56" s="105"/>
      <c r="L56" s="105"/>
      <c r="M56" s="105"/>
      <c r="N56" s="105"/>
      <c r="O56" s="105"/>
      <c r="P56" s="105"/>
      <c r="Q56" s="105"/>
    </row>
    <row r="57" spans="1:17" ht="15.75" x14ac:dyDescent="0.25">
      <c r="A57" s="135"/>
      <c r="B57" s="157"/>
      <c r="C57" s="140"/>
      <c r="D57" s="141"/>
      <c r="E57" s="142"/>
      <c r="F57" s="25"/>
      <c r="G57" s="20"/>
      <c r="H57" s="24"/>
      <c r="I57" s="22"/>
      <c r="J57" s="105"/>
      <c r="K57" s="105"/>
      <c r="L57" s="105"/>
      <c r="M57" s="105"/>
      <c r="N57" s="105"/>
      <c r="O57" s="105"/>
      <c r="P57" s="105"/>
      <c r="Q57" s="105"/>
    </row>
    <row r="58" spans="1:17" ht="15.75" x14ac:dyDescent="0.25">
      <c r="A58" s="135"/>
      <c r="B58" s="157"/>
      <c r="C58" s="140"/>
      <c r="D58" s="141"/>
      <c r="E58" s="142"/>
      <c r="F58" s="19"/>
      <c r="G58" s="20"/>
      <c r="H58" s="24"/>
      <c r="I58" s="22"/>
      <c r="J58" s="105"/>
      <c r="K58" s="105"/>
      <c r="L58" s="105"/>
      <c r="M58" s="105"/>
      <c r="N58" s="105"/>
      <c r="O58" s="105"/>
      <c r="P58" s="105"/>
      <c r="Q58" s="105"/>
    </row>
    <row r="59" spans="1:17" ht="15.75" x14ac:dyDescent="0.25">
      <c r="A59" s="135"/>
      <c r="B59" s="157"/>
      <c r="C59" s="140"/>
      <c r="D59" s="141"/>
      <c r="E59" s="142"/>
      <c r="F59" s="19"/>
      <c r="G59" s="20"/>
      <c r="H59" s="24"/>
      <c r="I59" s="22"/>
      <c r="J59" s="105"/>
      <c r="K59" s="105"/>
      <c r="L59" s="105"/>
      <c r="M59" s="105"/>
      <c r="N59" s="105"/>
      <c r="O59" s="105"/>
      <c r="P59" s="105"/>
      <c r="Q59" s="105"/>
    </row>
    <row r="60" spans="1:17" ht="15.75" x14ac:dyDescent="0.25">
      <c r="A60" s="135"/>
      <c r="B60" s="157"/>
      <c r="C60" s="140"/>
      <c r="D60" s="141"/>
      <c r="E60" s="142"/>
      <c r="F60" s="19"/>
      <c r="G60" s="20"/>
      <c r="H60" s="24"/>
      <c r="I60" s="22"/>
      <c r="J60" s="105"/>
      <c r="K60" s="105"/>
      <c r="L60" s="105"/>
      <c r="M60" s="105"/>
      <c r="N60" s="105"/>
      <c r="O60" s="105"/>
      <c r="P60" s="105"/>
      <c r="Q60" s="105"/>
    </row>
    <row r="61" spans="1:17" ht="15.75" x14ac:dyDescent="0.25">
      <c r="A61" s="135"/>
      <c r="B61" s="157"/>
      <c r="C61" s="140"/>
      <c r="D61" s="141"/>
      <c r="E61" s="143"/>
      <c r="F61" s="19"/>
      <c r="G61" s="20"/>
      <c r="H61" s="24"/>
      <c r="I61" s="22"/>
      <c r="J61" s="105"/>
      <c r="K61" s="105"/>
      <c r="L61" s="105"/>
      <c r="M61" s="105"/>
      <c r="N61" s="105"/>
      <c r="O61" s="105"/>
      <c r="P61" s="105"/>
      <c r="Q61" s="105"/>
    </row>
    <row r="62" spans="1:17" ht="15.75" x14ac:dyDescent="0.25">
      <c r="A62" s="135"/>
      <c r="B62" s="157"/>
      <c r="C62" s="140"/>
      <c r="D62" s="42"/>
      <c r="E62" s="42"/>
      <c r="F62" s="88"/>
      <c r="G62" s="89"/>
      <c r="H62" s="89"/>
      <c r="I62" s="45"/>
      <c r="J62" s="105"/>
      <c r="K62" s="105"/>
      <c r="L62" s="105"/>
      <c r="M62" s="105"/>
      <c r="N62" s="105"/>
      <c r="O62" s="105"/>
      <c r="P62" s="105"/>
      <c r="Q62" s="105"/>
    </row>
    <row r="63" spans="1:17" ht="15.75" x14ac:dyDescent="0.25">
      <c r="A63" s="135"/>
      <c r="B63" s="157"/>
      <c r="C63" s="140" t="s">
        <v>300</v>
      </c>
      <c r="D63" s="153" t="s">
        <v>240</v>
      </c>
      <c r="E63" s="153">
        <v>6</v>
      </c>
      <c r="F63" s="63" t="s">
        <v>301</v>
      </c>
      <c r="G63" s="90"/>
      <c r="H63" s="97"/>
      <c r="I63" s="92"/>
      <c r="J63" s="105"/>
      <c r="K63" s="105"/>
      <c r="L63" s="105"/>
      <c r="M63" s="105"/>
      <c r="N63" s="105"/>
      <c r="O63" s="105"/>
      <c r="P63" s="105"/>
      <c r="Q63" s="105"/>
    </row>
    <row r="64" spans="1:17" ht="15.75" x14ac:dyDescent="0.25">
      <c r="A64" s="135"/>
      <c r="B64" s="157"/>
      <c r="C64" s="140"/>
      <c r="D64" s="154"/>
      <c r="E64" s="154"/>
      <c r="F64" s="63" t="s">
        <v>302</v>
      </c>
      <c r="G64" s="90"/>
      <c r="H64" s="97"/>
      <c r="I64" s="92"/>
      <c r="J64" s="105"/>
      <c r="K64" s="105"/>
      <c r="L64" s="105"/>
      <c r="M64" s="105"/>
      <c r="N64" s="105"/>
      <c r="O64" s="105"/>
      <c r="P64" s="105"/>
      <c r="Q64" s="105"/>
    </row>
    <row r="65" spans="1:17" ht="15.75" x14ac:dyDescent="0.25">
      <c r="A65" s="135"/>
      <c r="B65" s="157"/>
      <c r="C65" s="140"/>
      <c r="D65" s="154"/>
      <c r="E65" s="154"/>
      <c r="F65" s="63" t="s">
        <v>303</v>
      </c>
      <c r="G65" s="90"/>
      <c r="H65" s="97"/>
      <c r="I65" s="92"/>
      <c r="J65" s="105"/>
      <c r="K65" s="105"/>
      <c r="L65" s="105"/>
      <c r="M65" s="105"/>
      <c r="N65" s="105"/>
      <c r="O65" s="105"/>
      <c r="P65" s="105"/>
      <c r="Q65" s="105"/>
    </row>
    <row r="66" spans="1:17" ht="15.75" x14ac:dyDescent="0.25">
      <c r="A66" s="135"/>
      <c r="B66" s="157"/>
      <c r="C66" s="140"/>
      <c r="D66" s="154"/>
      <c r="E66" s="154"/>
      <c r="F66" s="63" t="s">
        <v>304</v>
      </c>
      <c r="G66" s="90"/>
      <c r="H66" s="97"/>
      <c r="I66" s="92"/>
      <c r="J66" s="105"/>
      <c r="K66" s="105"/>
      <c r="L66" s="105"/>
      <c r="M66" s="105"/>
      <c r="N66" s="105"/>
      <c r="O66" s="105"/>
      <c r="P66" s="105"/>
      <c r="Q66" s="105"/>
    </row>
    <row r="67" spans="1:17" ht="15.75" x14ac:dyDescent="0.25">
      <c r="A67" s="135"/>
      <c r="B67" s="157"/>
      <c r="C67" s="140"/>
      <c r="D67" s="154"/>
      <c r="E67" s="154"/>
      <c r="F67" s="63" t="s">
        <v>305</v>
      </c>
      <c r="G67" s="90"/>
      <c r="H67" s="97"/>
      <c r="I67" s="92"/>
      <c r="J67" s="105"/>
      <c r="K67" s="105"/>
      <c r="L67" s="105"/>
      <c r="M67" s="105"/>
      <c r="N67" s="105"/>
      <c r="O67" s="105"/>
      <c r="P67" s="105"/>
      <c r="Q67" s="105"/>
    </row>
    <row r="68" spans="1:17" ht="15.75" x14ac:dyDescent="0.25">
      <c r="A68" s="135"/>
      <c r="B68" s="157"/>
      <c r="C68" s="140"/>
      <c r="D68" s="42"/>
      <c r="E68" s="42"/>
      <c r="F68" s="88"/>
      <c r="G68" s="89"/>
      <c r="H68" s="89"/>
      <c r="I68" s="45"/>
      <c r="J68" s="105"/>
      <c r="K68" s="105"/>
      <c r="L68" s="105"/>
      <c r="M68" s="105"/>
      <c r="N68" s="105"/>
      <c r="O68" s="105"/>
      <c r="P68" s="105"/>
      <c r="Q68" s="105"/>
    </row>
    <row r="69" spans="1:17" ht="15.75" x14ac:dyDescent="0.25">
      <c r="A69" s="135"/>
      <c r="B69" s="157"/>
      <c r="C69" s="168"/>
      <c r="D69" s="168"/>
      <c r="E69" s="169"/>
      <c r="F69" s="51"/>
      <c r="G69" s="20"/>
      <c r="H69" s="24"/>
      <c r="I69" s="22"/>
      <c r="J69" s="105"/>
      <c r="K69" s="105"/>
      <c r="L69" s="105"/>
      <c r="M69" s="105"/>
      <c r="N69" s="105"/>
      <c r="O69" s="105"/>
      <c r="P69" s="105"/>
      <c r="Q69" s="105"/>
    </row>
    <row r="70" spans="1:17" ht="15.75" x14ac:dyDescent="0.25">
      <c r="A70" s="135"/>
      <c r="B70" s="157"/>
      <c r="C70" s="168"/>
      <c r="D70" s="168"/>
      <c r="E70" s="169"/>
      <c r="F70" s="19"/>
      <c r="G70" s="20"/>
      <c r="H70" s="24"/>
      <c r="I70" s="22"/>
      <c r="J70" s="105"/>
      <c r="K70" s="105"/>
      <c r="L70" s="105"/>
      <c r="M70" s="105"/>
      <c r="N70" s="105"/>
      <c r="O70" s="105"/>
      <c r="P70" s="105"/>
      <c r="Q70" s="105"/>
    </row>
    <row r="71" spans="1:17" ht="15.75" x14ac:dyDescent="0.25">
      <c r="A71" s="135"/>
      <c r="B71" s="157"/>
      <c r="C71" s="168"/>
      <c r="D71" s="168"/>
      <c r="E71" s="169"/>
      <c r="F71" s="19"/>
      <c r="G71" s="20"/>
      <c r="H71" s="24"/>
      <c r="I71" s="22"/>
      <c r="J71" s="105"/>
      <c r="K71" s="105"/>
      <c r="L71" s="105"/>
      <c r="M71" s="105"/>
      <c r="N71" s="105"/>
      <c r="O71" s="105"/>
      <c r="P71" s="105"/>
      <c r="Q71" s="105"/>
    </row>
    <row r="72" spans="1:17" ht="15.75" x14ac:dyDescent="0.25">
      <c r="A72" s="135"/>
      <c r="B72" s="157"/>
      <c r="C72" s="168"/>
      <c r="D72" s="168"/>
      <c r="E72" s="169"/>
      <c r="F72" s="25"/>
      <c r="G72" s="20"/>
      <c r="H72" s="24"/>
      <c r="I72" s="22"/>
      <c r="J72" s="105"/>
      <c r="K72" s="105"/>
      <c r="L72" s="105"/>
      <c r="M72" s="105"/>
      <c r="N72" s="105"/>
      <c r="O72" s="105"/>
      <c r="P72" s="105"/>
      <c r="Q72" s="105"/>
    </row>
    <row r="73" spans="1:17" ht="15.75" x14ac:dyDescent="0.25">
      <c r="A73" s="135"/>
      <c r="B73" s="157"/>
      <c r="C73" s="168"/>
      <c r="D73" s="168"/>
      <c r="E73" s="169"/>
      <c r="F73" s="19"/>
      <c r="G73" s="20"/>
      <c r="H73" s="24"/>
      <c r="I73" s="22"/>
      <c r="J73" s="105"/>
      <c r="K73" s="105"/>
      <c r="L73" s="105"/>
      <c r="M73" s="105"/>
      <c r="N73" s="105"/>
      <c r="O73" s="105"/>
      <c r="P73" s="105"/>
      <c r="Q73" s="105"/>
    </row>
    <row r="74" spans="1:17" ht="15.75" x14ac:dyDescent="0.25">
      <c r="A74" s="135"/>
      <c r="B74" s="157"/>
      <c r="C74" s="168"/>
      <c r="D74" s="168"/>
      <c r="E74" s="169"/>
      <c r="F74" s="19"/>
      <c r="G74" s="20"/>
      <c r="H74" s="24"/>
      <c r="I74" s="22"/>
      <c r="J74" s="105"/>
      <c r="K74" s="105"/>
      <c r="L74" s="105"/>
      <c r="M74" s="105"/>
      <c r="N74" s="105"/>
      <c r="O74" s="105"/>
      <c r="P74" s="105"/>
      <c r="Q74" s="105"/>
    </row>
    <row r="75" spans="1:17" ht="15.75" x14ac:dyDescent="0.25">
      <c r="A75" s="135"/>
      <c r="B75" s="157"/>
      <c r="C75" s="168"/>
      <c r="D75" s="168"/>
      <c r="E75" s="169"/>
      <c r="F75" s="19"/>
      <c r="G75" s="20"/>
      <c r="H75" s="24"/>
      <c r="I75" s="22"/>
      <c r="J75" s="105"/>
      <c r="K75" s="105"/>
      <c r="L75" s="105"/>
      <c r="M75" s="105"/>
      <c r="N75" s="105"/>
      <c r="O75" s="105"/>
      <c r="P75" s="105"/>
      <c r="Q75" s="105"/>
    </row>
    <row r="76" spans="1:17" ht="15.75" x14ac:dyDescent="0.25">
      <c r="A76" s="135"/>
      <c r="B76" s="157"/>
      <c r="C76" s="168"/>
      <c r="D76" s="168"/>
      <c r="E76" s="170"/>
      <c r="F76" s="19"/>
      <c r="G76" s="20"/>
      <c r="H76" s="24"/>
      <c r="I76" s="22"/>
      <c r="J76" s="105"/>
      <c r="K76" s="105"/>
      <c r="L76" s="105"/>
      <c r="M76" s="105"/>
      <c r="N76" s="105"/>
      <c r="O76" s="105"/>
      <c r="P76" s="105"/>
      <c r="Q76" s="105"/>
    </row>
    <row r="77" spans="1:17" ht="15.75" x14ac:dyDescent="0.25">
      <c r="A77" s="135"/>
      <c r="B77" s="157"/>
      <c r="C77" s="168"/>
      <c r="D77" s="71"/>
      <c r="E77" s="71"/>
      <c r="F77" s="88"/>
      <c r="G77" s="89"/>
      <c r="H77" s="89"/>
      <c r="I77" s="45"/>
      <c r="J77" s="105"/>
      <c r="K77" s="105"/>
      <c r="L77" s="105"/>
      <c r="M77" s="105"/>
      <c r="N77" s="105"/>
      <c r="O77" s="105"/>
      <c r="P77" s="105"/>
      <c r="Q77" s="105"/>
    </row>
    <row r="78" spans="1:17" ht="15.75" x14ac:dyDescent="0.25">
      <c r="A78" s="135"/>
      <c r="B78" s="157"/>
      <c r="C78" s="140" t="s">
        <v>306</v>
      </c>
      <c r="D78" s="140" t="s">
        <v>247</v>
      </c>
      <c r="E78" s="154">
        <v>3</v>
      </c>
      <c r="F78" s="51" t="s">
        <v>307</v>
      </c>
      <c r="G78" s="20" t="s">
        <v>316</v>
      </c>
      <c r="H78" s="24" t="s">
        <v>41</v>
      </c>
      <c r="I78" s="22" t="s">
        <v>51</v>
      </c>
      <c r="J78" s="105"/>
      <c r="K78" s="105"/>
      <c r="L78" s="105"/>
      <c r="M78" s="105"/>
      <c r="N78" s="105"/>
      <c r="O78" s="105"/>
      <c r="P78" s="105"/>
      <c r="Q78" s="105"/>
    </row>
    <row r="79" spans="1:17" ht="15.75" x14ac:dyDescent="0.25">
      <c r="A79" s="135"/>
      <c r="B79" s="157"/>
      <c r="C79" s="140"/>
      <c r="D79" s="140"/>
      <c r="E79" s="154"/>
      <c r="F79" s="19"/>
      <c r="G79" s="20"/>
      <c r="H79" s="24"/>
      <c r="I79" s="22"/>
      <c r="J79" s="105"/>
      <c r="K79" s="105"/>
      <c r="L79" s="105"/>
      <c r="M79" s="105"/>
      <c r="N79" s="105"/>
      <c r="O79" s="105"/>
      <c r="P79" s="105"/>
      <c r="Q79" s="105"/>
    </row>
    <row r="80" spans="1:17" ht="15.75" x14ac:dyDescent="0.25">
      <c r="A80" s="135"/>
      <c r="B80" s="157"/>
      <c r="C80" s="140"/>
      <c r="D80" s="140"/>
      <c r="E80" s="154"/>
      <c r="F80" s="19"/>
      <c r="G80" s="20"/>
      <c r="H80" s="24"/>
      <c r="I80" s="22"/>
      <c r="J80" s="105"/>
      <c r="K80" s="105"/>
      <c r="L80" s="105"/>
      <c r="M80" s="105"/>
      <c r="N80" s="105"/>
      <c r="O80" s="105"/>
      <c r="P80" s="105"/>
      <c r="Q80" s="105"/>
    </row>
    <row r="81" spans="1:17" ht="15.75" x14ac:dyDescent="0.25">
      <c r="A81" s="135"/>
      <c r="B81" s="157"/>
      <c r="C81" s="140"/>
      <c r="D81" s="140"/>
      <c r="E81" s="154"/>
      <c r="F81" s="25"/>
      <c r="G81" s="20"/>
      <c r="H81" s="24"/>
      <c r="I81" s="22"/>
      <c r="J81" s="105"/>
      <c r="K81" s="105"/>
      <c r="L81" s="105"/>
      <c r="M81" s="105"/>
      <c r="N81" s="105"/>
      <c r="O81" s="105"/>
      <c r="P81" s="105"/>
      <c r="Q81" s="105"/>
    </row>
    <row r="82" spans="1:17" ht="15.75" x14ac:dyDescent="0.25">
      <c r="A82" s="135"/>
      <c r="B82" s="157"/>
      <c r="C82" s="140"/>
      <c r="D82" s="140"/>
      <c r="E82" s="154"/>
      <c r="F82" s="19"/>
      <c r="G82" s="20"/>
      <c r="H82" s="24"/>
      <c r="I82" s="22"/>
      <c r="J82" s="105"/>
      <c r="K82" s="105"/>
      <c r="L82" s="105"/>
      <c r="M82" s="105"/>
      <c r="N82" s="105"/>
      <c r="O82" s="105"/>
      <c r="P82" s="105"/>
      <c r="Q82" s="105"/>
    </row>
    <row r="83" spans="1:17" ht="15.75" x14ac:dyDescent="0.25">
      <c r="A83" s="135"/>
      <c r="B83" s="157"/>
      <c r="C83" s="140"/>
      <c r="D83" s="140"/>
      <c r="E83" s="154"/>
      <c r="F83" s="19"/>
      <c r="G83" s="20"/>
      <c r="H83" s="24"/>
      <c r="I83" s="22"/>
      <c r="J83" s="105"/>
      <c r="K83" s="105"/>
      <c r="L83" s="105"/>
      <c r="M83" s="105"/>
      <c r="N83" s="105"/>
      <c r="O83" s="105"/>
      <c r="P83" s="105"/>
      <c r="Q83" s="105"/>
    </row>
    <row r="84" spans="1:17" ht="15.75" x14ac:dyDescent="0.25">
      <c r="A84" s="135"/>
      <c r="B84" s="157"/>
      <c r="C84" s="140"/>
      <c r="D84" s="140"/>
      <c r="E84" s="154"/>
      <c r="F84" s="19"/>
      <c r="G84" s="20"/>
      <c r="H84" s="24"/>
      <c r="I84" s="22"/>
      <c r="J84" s="105"/>
      <c r="K84" s="105"/>
      <c r="L84" s="105"/>
      <c r="M84" s="105"/>
      <c r="N84" s="105"/>
      <c r="O84" s="105"/>
      <c r="P84" s="105"/>
      <c r="Q84" s="105"/>
    </row>
    <row r="85" spans="1:17" ht="15.75" x14ac:dyDescent="0.25">
      <c r="A85" s="135"/>
      <c r="B85" s="157"/>
      <c r="C85" s="140"/>
      <c r="D85" s="140"/>
      <c r="E85" s="155"/>
      <c r="F85" s="19"/>
      <c r="G85" s="20"/>
      <c r="H85" s="24"/>
      <c r="I85" s="22"/>
      <c r="J85" s="105"/>
      <c r="K85" s="105"/>
      <c r="L85" s="105"/>
      <c r="M85" s="105"/>
      <c r="N85" s="105"/>
      <c r="O85" s="105"/>
      <c r="P85" s="105"/>
      <c r="Q85" s="105"/>
    </row>
    <row r="86" spans="1:17" ht="16.5" thickBot="1" x14ac:dyDescent="0.3">
      <c r="A86" s="135"/>
      <c r="B86" s="158"/>
      <c r="C86" s="140"/>
      <c r="D86" s="42"/>
      <c r="E86" s="42"/>
      <c r="F86" s="88"/>
      <c r="G86" s="89"/>
      <c r="H86" s="89"/>
      <c r="I86" s="45"/>
      <c r="J86" s="105"/>
      <c r="K86" s="105"/>
      <c r="L86" s="105"/>
      <c r="M86" s="105"/>
      <c r="N86" s="105"/>
      <c r="O86" s="105"/>
      <c r="P86" s="105"/>
      <c r="Q86" s="105"/>
    </row>
    <row r="87" spans="1:17" ht="16.5" thickBot="1" x14ac:dyDescent="0.3">
      <c r="A87" s="136"/>
      <c r="B87" s="46" t="s">
        <v>309</v>
      </c>
      <c r="C87" s="47"/>
      <c r="D87" s="47"/>
      <c r="E87" s="93">
        <f>E18+E27+E36+E45+E54+E69+E78</f>
        <v>30</v>
      </c>
      <c r="F87" s="49"/>
      <c r="G87" s="47"/>
      <c r="H87" s="47"/>
      <c r="I87" s="50"/>
      <c r="J87" s="105"/>
      <c r="K87" s="105"/>
      <c r="L87" s="105"/>
      <c r="M87" s="105"/>
      <c r="N87" s="105"/>
      <c r="O87" s="105"/>
      <c r="P87" s="105"/>
      <c r="Q87" s="105"/>
    </row>
    <row r="88" spans="1:17" ht="15.75" x14ac:dyDescent="0.25">
      <c r="A88" s="159" t="s">
        <v>322</v>
      </c>
      <c r="B88" s="161" t="s">
        <v>36</v>
      </c>
      <c r="C88" s="140" t="s">
        <v>323</v>
      </c>
      <c r="D88" s="141" t="s">
        <v>324</v>
      </c>
      <c r="E88" s="183">
        <v>7</v>
      </c>
      <c r="F88" s="51"/>
      <c r="G88" s="20"/>
      <c r="H88" s="24"/>
      <c r="I88" s="22"/>
      <c r="J88" s="105"/>
      <c r="K88" s="105"/>
      <c r="L88" s="105"/>
      <c r="M88" s="105"/>
      <c r="N88" s="105"/>
      <c r="O88" s="105"/>
      <c r="P88" s="105"/>
      <c r="Q88" s="105"/>
    </row>
    <row r="89" spans="1:17" ht="15.75" x14ac:dyDescent="0.25">
      <c r="A89" s="160"/>
      <c r="B89" s="162"/>
      <c r="C89" s="140"/>
      <c r="D89" s="141"/>
      <c r="E89" s="183"/>
      <c r="F89" s="19" t="s">
        <v>325</v>
      </c>
      <c r="G89" s="87" t="s">
        <v>326</v>
      </c>
      <c r="H89" s="24" t="s">
        <v>41</v>
      </c>
      <c r="I89" s="22" t="s">
        <v>51</v>
      </c>
      <c r="J89" s="105"/>
      <c r="K89" s="105"/>
      <c r="L89" s="105"/>
      <c r="M89" s="105"/>
      <c r="N89" s="105"/>
      <c r="O89" s="105"/>
      <c r="P89" s="105"/>
      <c r="Q89" s="105"/>
    </row>
    <row r="90" spans="1:17" ht="15.75" x14ac:dyDescent="0.25">
      <c r="A90" s="160"/>
      <c r="B90" s="162"/>
      <c r="C90" s="140"/>
      <c r="D90" s="141"/>
      <c r="E90" s="183"/>
      <c r="F90" s="52" t="s">
        <v>327</v>
      </c>
      <c r="G90" s="87" t="s">
        <v>326</v>
      </c>
      <c r="H90" s="24" t="s">
        <v>41</v>
      </c>
      <c r="I90" s="22" t="s">
        <v>44</v>
      </c>
      <c r="J90" s="105"/>
      <c r="K90" s="105"/>
      <c r="L90" s="105"/>
      <c r="M90" s="105"/>
      <c r="N90" s="105"/>
      <c r="O90" s="105"/>
      <c r="P90" s="105"/>
      <c r="Q90" s="105"/>
    </row>
    <row r="91" spans="1:17" ht="15.75" x14ac:dyDescent="0.25">
      <c r="A91" s="160"/>
      <c r="B91" s="162"/>
      <c r="C91" s="140"/>
      <c r="D91" s="141"/>
      <c r="E91" s="183"/>
      <c r="F91" s="52" t="s">
        <v>328</v>
      </c>
      <c r="G91" s="87" t="s">
        <v>326</v>
      </c>
      <c r="H91" s="24" t="s">
        <v>41</v>
      </c>
      <c r="I91" s="22" t="s">
        <v>44</v>
      </c>
      <c r="J91" s="105"/>
      <c r="K91" s="105"/>
      <c r="L91" s="105"/>
      <c r="M91" s="105"/>
      <c r="N91" s="105"/>
      <c r="O91" s="105"/>
      <c r="P91" s="105"/>
      <c r="Q91" s="105"/>
    </row>
    <row r="92" spans="1:17" ht="15.75" x14ac:dyDescent="0.25">
      <c r="A92" s="160"/>
      <c r="B92" s="162"/>
      <c r="C92" s="140"/>
      <c r="D92" s="141"/>
      <c r="E92" s="183"/>
      <c r="F92" s="19" t="s">
        <v>329</v>
      </c>
      <c r="G92" s="20" t="s">
        <v>330</v>
      </c>
      <c r="H92" s="24" t="s">
        <v>41</v>
      </c>
      <c r="I92" s="22" t="s">
        <v>44</v>
      </c>
      <c r="J92" s="105"/>
      <c r="K92" s="105"/>
      <c r="L92" s="105"/>
      <c r="M92" s="105"/>
      <c r="N92" s="105"/>
      <c r="O92" s="105"/>
      <c r="P92" s="105"/>
      <c r="Q92" s="105"/>
    </row>
    <row r="93" spans="1:17" ht="15.75" x14ac:dyDescent="0.25">
      <c r="A93" s="160"/>
      <c r="B93" s="162"/>
      <c r="C93" s="140"/>
      <c r="D93" s="141"/>
      <c r="E93" s="183"/>
      <c r="F93" s="19"/>
      <c r="G93" s="20"/>
      <c r="H93" s="24"/>
      <c r="I93" s="22"/>
      <c r="J93" s="105"/>
      <c r="K93" s="105"/>
      <c r="L93" s="105"/>
      <c r="M93" s="105"/>
      <c r="N93" s="105"/>
      <c r="O93" s="105"/>
      <c r="P93" s="105"/>
      <c r="Q93" s="105"/>
    </row>
    <row r="94" spans="1:17" ht="15.75" x14ac:dyDescent="0.25">
      <c r="A94" s="160"/>
      <c r="B94" s="162"/>
      <c r="C94" s="140"/>
      <c r="D94" s="141"/>
      <c r="E94" s="183"/>
      <c r="F94" s="19"/>
      <c r="G94" s="20"/>
      <c r="H94" s="24"/>
      <c r="I94" s="22"/>
      <c r="J94" s="105"/>
      <c r="K94" s="105"/>
      <c r="L94" s="105"/>
      <c r="M94" s="105"/>
      <c r="N94" s="105"/>
      <c r="O94" s="105"/>
      <c r="P94" s="105"/>
      <c r="Q94" s="105"/>
    </row>
    <row r="95" spans="1:17" ht="15.75" x14ac:dyDescent="0.25">
      <c r="A95" s="160"/>
      <c r="B95" s="162"/>
      <c r="C95" s="140"/>
      <c r="D95" s="141"/>
      <c r="E95" s="184"/>
      <c r="F95" s="19"/>
      <c r="G95" s="20"/>
      <c r="H95" s="24"/>
      <c r="I95" s="22"/>
      <c r="J95" s="105"/>
      <c r="K95" s="105"/>
      <c r="L95" s="105"/>
      <c r="M95" s="105"/>
      <c r="N95" s="105"/>
      <c r="O95" s="105"/>
      <c r="P95" s="105"/>
      <c r="Q95" s="105"/>
    </row>
    <row r="96" spans="1:17" ht="15.75" x14ac:dyDescent="0.25">
      <c r="A96" s="160"/>
      <c r="B96" s="162"/>
      <c r="C96" s="140"/>
      <c r="D96" s="53"/>
      <c r="E96" s="53"/>
      <c r="F96" s="54"/>
      <c r="G96" s="56"/>
      <c r="H96" s="56"/>
      <c r="I96" s="57"/>
      <c r="J96" s="105"/>
      <c r="K96" s="105"/>
      <c r="L96" s="105"/>
      <c r="M96" s="105"/>
      <c r="N96" s="105"/>
      <c r="O96" s="105"/>
      <c r="P96" s="105"/>
      <c r="Q96" s="105"/>
    </row>
    <row r="97" spans="1:17" ht="15.75" x14ac:dyDescent="0.25">
      <c r="A97" s="160"/>
      <c r="B97" s="162"/>
      <c r="C97" s="140" t="s">
        <v>331</v>
      </c>
      <c r="D97" s="141" t="s">
        <v>384</v>
      </c>
      <c r="E97" s="183">
        <v>7</v>
      </c>
      <c r="F97" s="51"/>
      <c r="G97" s="20"/>
      <c r="H97" s="24"/>
      <c r="I97" s="22"/>
      <c r="J97" s="105"/>
      <c r="K97" s="105"/>
      <c r="L97" s="105"/>
      <c r="M97" s="105"/>
      <c r="N97" s="105"/>
      <c r="O97" s="105"/>
      <c r="P97" s="105"/>
      <c r="Q97" s="105"/>
    </row>
    <row r="98" spans="1:17" ht="15.75" x14ac:dyDescent="0.25">
      <c r="A98" s="160"/>
      <c r="B98" s="162"/>
      <c r="C98" s="140"/>
      <c r="D98" s="141"/>
      <c r="E98" s="183"/>
      <c r="F98" s="19" t="s">
        <v>333</v>
      </c>
      <c r="G98" s="87" t="s">
        <v>385</v>
      </c>
      <c r="H98" s="24" t="s">
        <v>41</v>
      </c>
      <c r="I98" s="22" t="s">
        <v>44</v>
      </c>
      <c r="J98" s="105"/>
      <c r="K98" s="105"/>
      <c r="L98" s="105"/>
      <c r="M98" s="105"/>
      <c r="N98" s="105"/>
      <c r="O98" s="105"/>
      <c r="P98" s="105"/>
      <c r="Q98" s="105"/>
    </row>
    <row r="99" spans="1:17" ht="15.75" x14ac:dyDescent="0.25">
      <c r="A99" s="160"/>
      <c r="B99" s="162"/>
      <c r="C99" s="140"/>
      <c r="D99" s="141"/>
      <c r="E99" s="183"/>
      <c r="F99" s="19" t="s">
        <v>335</v>
      </c>
      <c r="G99" s="20" t="s">
        <v>386</v>
      </c>
      <c r="H99" s="24" t="s">
        <v>41</v>
      </c>
      <c r="I99" s="22" t="s">
        <v>44</v>
      </c>
      <c r="J99" s="105" t="s">
        <v>1519</v>
      </c>
      <c r="K99" s="105" t="s">
        <v>1488</v>
      </c>
      <c r="L99" s="105"/>
      <c r="M99" s="105"/>
      <c r="N99" s="105"/>
      <c r="O99" s="105"/>
      <c r="P99" s="105"/>
      <c r="Q99" s="105"/>
    </row>
    <row r="100" spans="1:17" ht="15.75" x14ac:dyDescent="0.25">
      <c r="A100" s="160"/>
      <c r="B100" s="162"/>
      <c r="C100" s="140"/>
      <c r="D100" s="141"/>
      <c r="E100" s="183"/>
      <c r="F100" s="25"/>
      <c r="G100" s="20"/>
      <c r="H100" s="24"/>
      <c r="I100" s="22"/>
      <c r="J100" s="105"/>
      <c r="K100" s="105"/>
      <c r="L100" s="105"/>
      <c r="M100" s="105"/>
      <c r="N100" s="105"/>
      <c r="O100" s="105"/>
      <c r="P100" s="105"/>
      <c r="Q100" s="105"/>
    </row>
    <row r="101" spans="1:17" ht="15.75" x14ac:dyDescent="0.25">
      <c r="A101" s="160"/>
      <c r="B101" s="162"/>
      <c r="C101" s="140"/>
      <c r="D101" s="141"/>
      <c r="E101" s="183"/>
      <c r="F101" s="19"/>
      <c r="G101" s="20"/>
      <c r="H101" s="24"/>
      <c r="I101" s="22"/>
      <c r="J101" s="105"/>
      <c r="K101" s="105"/>
      <c r="L101" s="105"/>
      <c r="M101" s="105"/>
      <c r="N101" s="105"/>
      <c r="O101" s="105"/>
      <c r="P101" s="105"/>
      <c r="Q101" s="105"/>
    </row>
    <row r="102" spans="1:17" ht="15.75" x14ac:dyDescent="0.25">
      <c r="A102" s="160"/>
      <c r="B102" s="162"/>
      <c r="C102" s="140"/>
      <c r="D102" s="141"/>
      <c r="E102" s="183"/>
      <c r="F102" s="19"/>
      <c r="G102" s="20"/>
      <c r="H102" s="24"/>
      <c r="I102" s="22"/>
      <c r="J102" s="105"/>
      <c r="K102" s="105"/>
      <c r="L102" s="105"/>
      <c r="M102" s="105"/>
      <c r="N102" s="105"/>
      <c r="O102" s="105"/>
      <c r="P102" s="105"/>
      <c r="Q102" s="105"/>
    </row>
    <row r="103" spans="1:17" ht="15.75" x14ac:dyDescent="0.25">
      <c r="A103" s="160"/>
      <c r="B103" s="162"/>
      <c r="C103" s="140"/>
      <c r="D103" s="141"/>
      <c r="E103" s="183"/>
      <c r="F103" s="19"/>
      <c r="G103" s="20"/>
      <c r="H103" s="24"/>
      <c r="I103" s="22"/>
      <c r="J103" s="105"/>
      <c r="K103" s="105"/>
      <c r="L103" s="105"/>
      <c r="M103" s="105"/>
      <c r="N103" s="105"/>
      <c r="O103" s="105"/>
      <c r="P103" s="105"/>
      <c r="Q103" s="105"/>
    </row>
    <row r="104" spans="1:17" ht="15.75" x14ac:dyDescent="0.25">
      <c r="A104" s="160"/>
      <c r="B104" s="162"/>
      <c r="C104" s="140"/>
      <c r="D104" s="141"/>
      <c r="E104" s="184"/>
      <c r="F104" s="19"/>
      <c r="G104" s="20"/>
      <c r="H104" s="24"/>
      <c r="I104" s="22"/>
      <c r="J104" s="105"/>
      <c r="K104" s="105"/>
      <c r="L104" s="105"/>
      <c r="M104" s="105"/>
      <c r="N104" s="105"/>
      <c r="O104" s="105"/>
      <c r="P104" s="105"/>
      <c r="Q104" s="105"/>
    </row>
    <row r="105" spans="1:17" ht="15.75" x14ac:dyDescent="0.25">
      <c r="A105" s="160"/>
      <c r="B105" s="162"/>
      <c r="C105" s="140"/>
      <c r="D105" s="53"/>
      <c r="E105" s="53"/>
      <c r="F105" s="54"/>
      <c r="G105" s="56"/>
      <c r="H105" s="56"/>
      <c r="I105" s="57"/>
      <c r="J105" s="105" t="s">
        <v>1519</v>
      </c>
      <c r="K105" s="105"/>
      <c r="L105" s="105"/>
      <c r="M105" s="105"/>
      <c r="N105" s="105"/>
      <c r="O105" s="105"/>
      <c r="P105" s="105"/>
      <c r="Q105" s="105"/>
    </row>
    <row r="106" spans="1:17" ht="15.75" x14ac:dyDescent="0.25">
      <c r="A106" s="160"/>
      <c r="B106" s="162"/>
      <c r="C106" s="140" t="s">
        <v>337</v>
      </c>
      <c r="D106" s="141" t="s">
        <v>338</v>
      </c>
      <c r="E106" s="183">
        <v>7</v>
      </c>
      <c r="F106" s="51" t="s">
        <v>339</v>
      </c>
      <c r="G106" s="20" t="s">
        <v>338</v>
      </c>
      <c r="H106" s="24" t="s">
        <v>41</v>
      </c>
      <c r="I106" s="22" t="s">
        <v>51</v>
      </c>
      <c r="J106" s="105" t="s">
        <v>1519</v>
      </c>
      <c r="K106" s="105" t="s">
        <v>1476</v>
      </c>
      <c r="L106" s="105" t="s">
        <v>1566</v>
      </c>
      <c r="M106" s="105" t="s">
        <v>1519</v>
      </c>
      <c r="N106" s="105" t="s">
        <v>1477</v>
      </c>
      <c r="O106" s="105"/>
      <c r="P106" s="105"/>
      <c r="Q106" s="105"/>
    </row>
    <row r="107" spans="1:17" ht="15.75" x14ac:dyDescent="0.25">
      <c r="A107" s="160"/>
      <c r="B107" s="162"/>
      <c r="C107" s="140"/>
      <c r="D107" s="141"/>
      <c r="E107" s="183"/>
      <c r="F107" s="19" t="s">
        <v>340</v>
      </c>
      <c r="G107" s="20" t="s">
        <v>341</v>
      </c>
      <c r="H107" s="24" t="s">
        <v>41</v>
      </c>
      <c r="I107" s="22" t="s">
        <v>44</v>
      </c>
      <c r="J107" s="105" t="s">
        <v>1519</v>
      </c>
      <c r="K107" s="105" t="s">
        <v>1476</v>
      </c>
      <c r="L107" s="105"/>
      <c r="M107" s="105"/>
      <c r="N107" s="105"/>
      <c r="O107" s="105"/>
      <c r="P107" s="105"/>
      <c r="Q107" s="105"/>
    </row>
    <row r="108" spans="1:17" ht="15.75" x14ac:dyDescent="0.25">
      <c r="A108" s="160"/>
      <c r="B108" s="162"/>
      <c r="C108" s="140"/>
      <c r="D108" s="141"/>
      <c r="E108" s="183"/>
      <c r="F108" s="19" t="s">
        <v>342</v>
      </c>
      <c r="G108" s="20" t="s">
        <v>387</v>
      </c>
      <c r="H108" s="24" t="s">
        <v>41</v>
      </c>
      <c r="I108" s="22" t="s">
        <v>44</v>
      </c>
      <c r="J108" s="105" t="s">
        <v>1519</v>
      </c>
      <c r="K108" s="105" t="s">
        <v>1477</v>
      </c>
      <c r="L108" s="105"/>
      <c r="M108" s="105"/>
      <c r="N108" s="105"/>
      <c r="O108" s="105"/>
      <c r="P108" s="105"/>
      <c r="Q108" s="105"/>
    </row>
    <row r="109" spans="1:17" ht="15.75" x14ac:dyDescent="0.25">
      <c r="A109" s="160"/>
      <c r="B109" s="162"/>
      <c r="C109" s="140"/>
      <c r="D109" s="141"/>
      <c r="E109" s="183"/>
      <c r="F109" s="25"/>
      <c r="G109" s="20"/>
      <c r="H109" s="24"/>
      <c r="I109" s="22"/>
      <c r="J109" s="105"/>
      <c r="K109" s="105"/>
      <c r="L109" s="105"/>
      <c r="M109" s="105"/>
      <c r="N109" s="105"/>
      <c r="O109" s="105"/>
      <c r="P109" s="105"/>
      <c r="Q109" s="105"/>
    </row>
    <row r="110" spans="1:17" ht="15.75" x14ac:dyDescent="0.25">
      <c r="A110" s="160"/>
      <c r="B110" s="162"/>
      <c r="C110" s="140"/>
      <c r="D110" s="141"/>
      <c r="E110" s="183"/>
      <c r="F110" s="19"/>
      <c r="G110" s="20"/>
      <c r="H110" s="24"/>
      <c r="I110" s="22"/>
      <c r="J110" s="105"/>
      <c r="K110" s="105"/>
      <c r="L110" s="105"/>
      <c r="M110" s="105"/>
      <c r="N110" s="105"/>
      <c r="O110" s="105"/>
      <c r="P110" s="105"/>
      <c r="Q110" s="105"/>
    </row>
    <row r="111" spans="1:17" ht="15.75" x14ac:dyDescent="0.25">
      <c r="A111" s="160"/>
      <c r="B111" s="162"/>
      <c r="C111" s="140"/>
      <c r="D111" s="141"/>
      <c r="E111" s="183"/>
      <c r="F111" s="19"/>
      <c r="G111" s="20"/>
      <c r="H111" s="24"/>
      <c r="I111" s="22"/>
      <c r="J111" s="105"/>
      <c r="K111" s="105"/>
      <c r="L111" s="105"/>
      <c r="M111" s="105"/>
      <c r="N111" s="105"/>
      <c r="O111" s="105"/>
      <c r="P111" s="105"/>
      <c r="Q111" s="105"/>
    </row>
    <row r="112" spans="1:17" ht="15.75" x14ac:dyDescent="0.25">
      <c r="A112" s="160"/>
      <c r="B112" s="162"/>
      <c r="C112" s="140"/>
      <c r="D112" s="141"/>
      <c r="E112" s="183"/>
      <c r="F112" s="19"/>
      <c r="G112" s="20"/>
      <c r="H112" s="24"/>
      <c r="I112" s="22"/>
      <c r="J112" s="105"/>
      <c r="K112" s="105"/>
      <c r="L112" s="105"/>
      <c r="M112" s="105"/>
      <c r="N112" s="105"/>
      <c r="O112" s="105"/>
      <c r="P112" s="105"/>
      <c r="Q112" s="105"/>
    </row>
    <row r="113" spans="1:17" ht="15.75" x14ac:dyDescent="0.25">
      <c r="A113" s="160"/>
      <c r="B113" s="162"/>
      <c r="C113" s="140"/>
      <c r="D113" s="141"/>
      <c r="E113" s="184"/>
      <c r="F113" s="19"/>
      <c r="G113" s="20"/>
      <c r="H113" s="24"/>
      <c r="I113" s="22"/>
      <c r="J113" s="105"/>
      <c r="K113" s="105"/>
      <c r="L113" s="105"/>
      <c r="M113" s="105"/>
      <c r="N113" s="105"/>
      <c r="O113" s="105"/>
      <c r="P113" s="105"/>
      <c r="Q113" s="105"/>
    </row>
    <row r="114" spans="1:17" ht="15.75" x14ac:dyDescent="0.25">
      <c r="A114" s="160"/>
      <c r="B114" s="163"/>
      <c r="C114" s="140"/>
      <c r="D114" s="53"/>
      <c r="E114" s="53"/>
      <c r="F114" s="54"/>
      <c r="G114" s="56"/>
      <c r="H114" s="56"/>
      <c r="I114" s="57"/>
      <c r="J114" s="117" t="s">
        <v>1519</v>
      </c>
      <c r="K114" s="117" t="s">
        <v>1475</v>
      </c>
      <c r="L114" s="105"/>
      <c r="M114" s="105"/>
      <c r="N114" s="105"/>
      <c r="O114" s="105"/>
      <c r="P114" s="105"/>
      <c r="Q114" s="105"/>
    </row>
    <row r="115" spans="1:17" ht="15.75" x14ac:dyDescent="0.25">
      <c r="A115" s="160"/>
      <c r="B115" s="166" t="s">
        <v>76</v>
      </c>
      <c r="C115" s="140" t="s">
        <v>344</v>
      </c>
      <c r="D115" s="141" t="s">
        <v>108</v>
      </c>
      <c r="E115" s="142">
        <v>6</v>
      </c>
      <c r="F115" s="51" t="s">
        <v>345</v>
      </c>
      <c r="G115" s="20" t="s">
        <v>346</v>
      </c>
      <c r="H115" s="24" t="s">
        <v>111</v>
      </c>
      <c r="I115" s="22" t="s">
        <v>51</v>
      </c>
      <c r="J115" s="105"/>
      <c r="K115" s="105"/>
      <c r="L115" s="105"/>
      <c r="M115" s="105"/>
      <c r="N115" s="105"/>
      <c r="O115" s="105"/>
      <c r="P115" s="105"/>
      <c r="Q115" s="105"/>
    </row>
    <row r="116" spans="1:17" ht="15.75" x14ac:dyDescent="0.25">
      <c r="A116" s="160"/>
      <c r="B116" s="166"/>
      <c r="C116" s="140"/>
      <c r="D116" s="141"/>
      <c r="E116" s="142"/>
      <c r="F116" s="19" t="s">
        <v>345</v>
      </c>
      <c r="G116" s="87" t="s">
        <v>347</v>
      </c>
      <c r="H116" s="24" t="s">
        <v>111</v>
      </c>
      <c r="I116" s="22" t="s">
        <v>51</v>
      </c>
      <c r="J116" s="105"/>
      <c r="K116" s="105"/>
      <c r="L116" s="105"/>
      <c r="M116" s="105"/>
      <c r="N116" s="105"/>
      <c r="O116" s="105"/>
      <c r="P116" s="105"/>
      <c r="Q116" s="105"/>
    </row>
    <row r="117" spans="1:17" ht="15.75" x14ac:dyDescent="0.25">
      <c r="A117" s="160"/>
      <c r="B117" s="166"/>
      <c r="C117" s="140"/>
      <c r="D117" s="141"/>
      <c r="E117" s="142"/>
      <c r="F117" s="19" t="s">
        <v>345</v>
      </c>
      <c r="G117" s="20" t="s">
        <v>112</v>
      </c>
      <c r="H117" s="24" t="s">
        <v>111</v>
      </c>
      <c r="I117" s="22" t="s">
        <v>83</v>
      </c>
      <c r="J117" s="105"/>
      <c r="K117" s="105"/>
      <c r="L117" s="105"/>
      <c r="M117" s="105"/>
      <c r="N117" s="105"/>
      <c r="O117" s="105"/>
      <c r="P117" s="105"/>
      <c r="Q117" s="105"/>
    </row>
    <row r="118" spans="1:17" ht="15.75" x14ac:dyDescent="0.25">
      <c r="A118" s="160"/>
      <c r="B118" s="166"/>
      <c r="C118" s="140"/>
      <c r="D118" s="141"/>
      <c r="E118" s="142"/>
      <c r="F118" s="19" t="s">
        <v>345</v>
      </c>
      <c r="G118" s="20" t="s">
        <v>113</v>
      </c>
      <c r="H118" s="24" t="s">
        <v>111</v>
      </c>
      <c r="I118" s="22" t="s">
        <v>83</v>
      </c>
      <c r="J118" s="105"/>
      <c r="K118" s="105"/>
      <c r="L118" s="105"/>
      <c r="M118" s="105"/>
      <c r="N118" s="105"/>
      <c r="O118" s="105"/>
      <c r="P118" s="105"/>
      <c r="Q118" s="105"/>
    </row>
    <row r="119" spans="1:17" ht="15.75" x14ac:dyDescent="0.25">
      <c r="A119" s="160"/>
      <c r="B119" s="166"/>
      <c r="C119" s="140"/>
      <c r="D119" s="141"/>
      <c r="E119" s="142"/>
      <c r="F119" s="25" t="s">
        <v>345</v>
      </c>
      <c r="G119" s="20" t="s">
        <v>114</v>
      </c>
      <c r="H119" s="24" t="s">
        <v>111</v>
      </c>
      <c r="I119" s="22" t="s">
        <v>83</v>
      </c>
      <c r="J119" s="105"/>
      <c r="K119" s="105"/>
      <c r="L119" s="105"/>
      <c r="M119" s="105"/>
      <c r="N119" s="105"/>
      <c r="O119" s="105"/>
      <c r="P119" s="105"/>
      <c r="Q119" s="105"/>
    </row>
    <row r="120" spans="1:17" ht="15.75" x14ac:dyDescent="0.25">
      <c r="A120" s="160"/>
      <c r="B120" s="166"/>
      <c r="C120" s="140"/>
      <c r="D120" s="141"/>
      <c r="E120" s="142"/>
      <c r="F120" s="19" t="s">
        <v>345</v>
      </c>
      <c r="G120" s="20" t="s">
        <v>115</v>
      </c>
      <c r="H120" s="24" t="s">
        <v>111</v>
      </c>
      <c r="I120" s="22" t="s">
        <v>83</v>
      </c>
      <c r="J120" s="105"/>
      <c r="K120" s="105"/>
      <c r="L120" s="105"/>
      <c r="M120" s="105"/>
      <c r="N120" s="105"/>
      <c r="O120" s="105"/>
      <c r="P120" s="105"/>
      <c r="Q120" s="105"/>
    </row>
    <row r="121" spans="1:17" ht="15.75" x14ac:dyDescent="0.25">
      <c r="A121" s="160"/>
      <c r="B121" s="166"/>
      <c r="C121" s="140"/>
      <c r="D121" s="141"/>
      <c r="E121" s="142"/>
      <c r="F121" s="19" t="s">
        <v>345</v>
      </c>
      <c r="G121" s="20" t="s">
        <v>348</v>
      </c>
      <c r="H121" s="24" t="s">
        <v>111</v>
      </c>
      <c r="I121" s="22" t="s">
        <v>44</v>
      </c>
      <c r="J121" s="105"/>
      <c r="K121" s="105"/>
      <c r="L121" s="105"/>
      <c r="M121" s="105"/>
      <c r="N121" s="105"/>
      <c r="O121" s="105"/>
      <c r="P121" s="105"/>
      <c r="Q121" s="105"/>
    </row>
    <row r="122" spans="1:17" ht="15.75" x14ac:dyDescent="0.25">
      <c r="A122" s="160"/>
      <c r="B122" s="166"/>
      <c r="C122" s="140"/>
      <c r="D122" s="141"/>
      <c r="E122" s="143"/>
      <c r="F122" s="19"/>
      <c r="G122" s="20"/>
      <c r="H122" s="24"/>
      <c r="I122" s="22"/>
      <c r="J122" s="105"/>
      <c r="K122" s="105"/>
      <c r="L122" s="105"/>
      <c r="M122" s="105"/>
      <c r="N122" s="105"/>
      <c r="O122" s="105"/>
      <c r="P122" s="105"/>
      <c r="Q122" s="105"/>
    </row>
    <row r="123" spans="1:17" ht="15.75" x14ac:dyDescent="0.25">
      <c r="A123" s="160"/>
      <c r="B123" s="166"/>
      <c r="C123" s="140"/>
      <c r="D123" s="58"/>
      <c r="E123" s="58"/>
      <c r="F123" s="59"/>
      <c r="G123" s="61"/>
      <c r="H123" s="61"/>
      <c r="I123" s="62"/>
      <c r="J123" s="105" t="s">
        <v>1519</v>
      </c>
      <c r="K123" s="105" t="s">
        <v>1517</v>
      </c>
      <c r="L123" s="105"/>
      <c r="M123" s="105"/>
      <c r="N123" s="105"/>
      <c r="O123" s="105"/>
      <c r="P123" s="105"/>
      <c r="Q123" s="105"/>
    </row>
    <row r="124" spans="1:17" ht="15.75" x14ac:dyDescent="0.25">
      <c r="A124" s="160"/>
      <c r="B124" s="166"/>
      <c r="C124" s="140" t="s">
        <v>349</v>
      </c>
      <c r="D124" s="141" t="s">
        <v>117</v>
      </c>
      <c r="E124" s="142">
        <v>0</v>
      </c>
      <c r="F124" s="51"/>
      <c r="G124" s="20"/>
      <c r="H124" s="24"/>
      <c r="I124" s="22"/>
      <c r="J124" s="105"/>
      <c r="K124" s="105"/>
      <c r="L124" s="105"/>
      <c r="M124" s="105"/>
      <c r="N124" s="105"/>
      <c r="O124" s="105"/>
      <c r="P124" s="105"/>
      <c r="Q124" s="105"/>
    </row>
    <row r="125" spans="1:17" ht="15.75" x14ac:dyDescent="0.25">
      <c r="A125" s="160"/>
      <c r="B125" s="166"/>
      <c r="C125" s="140"/>
      <c r="D125" s="141"/>
      <c r="E125" s="142"/>
      <c r="F125" s="19"/>
      <c r="G125" s="20"/>
      <c r="H125" s="24"/>
      <c r="I125" s="22"/>
      <c r="J125" s="105"/>
      <c r="K125" s="105"/>
      <c r="L125" s="105"/>
      <c r="M125" s="105"/>
      <c r="N125" s="105"/>
      <c r="O125" s="105"/>
      <c r="P125" s="105"/>
      <c r="Q125" s="105"/>
    </row>
    <row r="126" spans="1:17" ht="15.75" x14ac:dyDescent="0.25">
      <c r="A126" s="160"/>
      <c r="B126" s="166"/>
      <c r="C126" s="140"/>
      <c r="D126" s="141"/>
      <c r="E126" s="142"/>
      <c r="F126" s="19"/>
      <c r="G126" s="20"/>
      <c r="H126" s="24"/>
      <c r="I126" s="22"/>
      <c r="J126" s="105"/>
      <c r="K126" s="105"/>
      <c r="L126" s="105"/>
      <c r="M126" s="105"/>
      <c r="N126" s="105"/>
      <c r="O126" s="105"/>
      <c r="P126" s="105"/>
      <c r="Q126" s="105"/>
    </row>
    <row r="127" spans="1:17" ht="15.75" x14ac:dyDescent="0.25">
      <c r="A127" s="160"/>
      <c r="B127" s="166"/>
      <c r="C127" s="140"/>
      <c r="D127" s="141"/>
      <c r="E127" s="142"/>
      <c r="F127" s="25"/>
      <c r="G127" s="20"/>
      <c r="H127" s="24"/>
      <c r="I127" s="22"/>
      <c r="J127" s="105"/>
      <c r="K127" s="105"/>
      <c r="L127" s="105"/>
      <c r="M127" s="105"/>
      <c r="N127" s="105"/>
      <c r="O127" s="105"/>
      <c r="P127" s="105"/>
      <c r="Q127" s="105"/>
    </row>
    <row r="128" spans="1:17" ht="15.75" x14ac:dyDescent="0.25">
      <c r="A128" s="160"/>
      <c r="B128" s="166"/>
      <c r="C128" s="140"/>
      <c r="D128" s="141"/>
      <c r="E128" s="142"/>
      <c r="F128" s="19"/>
      <c r="G128" s="20"/>
      <c r="H128" s="24"/>
      <c r="I128" s="22"/>
      <c r="J128" s="105"/>
      <c r="K128" s="105"/>
      <c r="L128" s="105"/>
      <c r="M128" s="105"/>
      <c r="N128" s="105"/>
      <c r="O128" s="105"/>
      <c r="P128" s="105"/>
      <c r="Q128" s="105"/>
    </row>
    <row r="129" spans="1:17" ht="15.75" x14ac:dyDescent="0.25">
      <c r="A129" s="160"/>
      <c r="B129" s="166"/>
      <c r="C129" s="140"/>
      <c r="D129" s="141"/>
      <c r="E129" s="142"/>
      <c r="F129" s="19"/>
      <c r="G129" s="20"/>
      <c r="H129" s="24"/>
      <c r="I129" s="22"/>
      <c r="J129" s="105"/>
      <c r="K129" s="105"/>
      <c r="L129" s="105"/>
      <c r="M129" s="105"/>
      <c r="N129" s="105"/>
      <c r="O129" s="105"/>
      <c r="P129" s="105"/>
      <c r="Q129" s="105"/>
    </row>
    <row r="130" spans="1:17" ht="15.75" x14ac:dyDescent="0.25">
      <c r="A130" s="160"/>
      <c r="B130" s="166"/>
      <c r="C130" s="140"/>
      <c r="D130" s="141"/>
      <c r="E130" s="142"/>
      <c r="F130" s="19"/>
      <c r="G130" s="20"/>
      <c r="H130" s="24"/>
      <c r="I130" s="22"/>
      <c r="J130" s="105"/>
      <c r="K130" s="105"/>
      <c r="L130" s="105"/>
      <c r="M130" s="105"/>
      <c r="N130" s="105"/>
      <c r="O130" s="105"/>
      <c r="P130" s="105"/>
      <c r="Q130" s="105"/>
    </row>
    <row r="131" spans="1:17" ht="15.75" x14ac:dyDescent="0.25">
      <c r="A131" s="160"/>
      <c r="B131" s="166"/>
      <c r="C131" s="140"/>
      <c r="D131" s="141"/>
      <c r="E131" s="143"/>
      <c r="F131" s="19"/>
      <c r="G131" s="20"/>
      <c r="H131" s="24"/>
      <c r="I131" s="22"/>
      <c r="J131" s="105"/>
      <c r="K131" s="105"/>
      <c r="L131" s="105"/>
      <c r="M131" s="105"/>
      <c r="N131" s="105"/>
      <c r="O131" s="105"/>
      <c r="P131" s="105"/>
      <c r="Q131" s="105"/>
    </row>
    <row r="132" spans="1:17" ht="15.75" x14ac:dyDescent="0.25">
      <c r="A132" s="160"/>
      <c r="B132" s="166"/>
      <c r="C132" s="140"/>
      <c r="D132" s="58"/>
      <c r="E132" s="58"/>
      <c r="F132" s="59"/>
      <c r="G132" s="61"/>
      <c r="H132" s="61"/>
      <c r="I132" s="62"/>
      <c r="J132" s="105"/>
      <c r="K132" s="105"/>
      <c r="L132" s="105"/>
      <c r="M132" s="105"/>
      <c r="N132" s="105"/>
      <c r="O132" s="105"/>
      <c r="P132" s="105"/>
      <c r="Q132" s="105"/>
    </row>
    <row r="133" spans="1:17" ht="15.75" x14ac:dyDescent="0.25">
      <c r="A133" s="160"/>
      <c r="B133" s="166"/>
      <c r="C133" s="140" t="s">
        <v>350</v>
      </c>
      <c r="D133" s="140" t="s">
        <v>240</v>
      </c>
      <c r="E133" s="153">
        <v>6</v>
      </c>
      <c r="F133" s="63" t="s">
        <v>351</v>
      </c>
      <c r="G133" s="94"/>
      <c r="H133" s="95"/>
      <c r="I133" s="98"/>
      <c r="J133" s="105"/>
      <c r="K133" s="105"/>
      <c r="L133" s="105"/>
      <c r="M133" s="105"/>
      <c r="N133" s="105"/>
      <c r="O133" s="105"/>
      <c r="P133" s="105"/>
      <c r="Q133" s="105"/>
    </row>
    <row r="134" spans="1:17" ht="15.75" x14ac:dyDescent="0.25">
      <c r="A134" s="160"/>
      <c r="B134" s="166"/>
      <c r="C134" s="140"/>
      <c r="D134" s="140"/>
      <c r="E134" s="154"/>
      <c r="F134" s="63" t="s">
        <v>352</v>
      </c>
      <c r="G134" s="94"/>
      <c r="H134" s="99"/>
      <c r="I134" s="98"/>
      <c r="J134" s="105"/>
      <c r="K134" s="105"/>
      <c r="L134" s="105"/>
      <c r="M134" s="105"/>
      <c r="N134" s="105"/>
      <c r="O134" s="105"/>
      <c r="P134" s="105"/>
      <c r="Q134" s="105"/>
    </row>
    <row r="135" spans="1:17" ht="15.75" x14ac:dyDescent="0.25">
      <c r="A135" s="160"/>
      <c r="B135" s="166"/>
      <c r="C135" s="140"/>
      <c r="D135" s="140"/>
      <c r="E135" s="154"/>
      <c r="F135" s="63" t="s">
        <v>353</v>
      </c>
      <c r="G135" s="94"/>
      <c r="H135" s="99"/>
      <c r="I135" s="98"/>
      <c r="J135" s="105"/>
      <c r="K135" s="105"/>
      <c r="L135" s="105"/>
      <c r="M135" s="105"/>
      <c r="N135" s="105"/>
      <c r="O135" s="105"/>
      <c r="P135" s="105"/>
      <c r="Q135" s="105"/>
    </row>
    <row r="136" spans="1:17" ht="15.75" x14ac:dyDescent="0.25">
      <c r="A136" s="160"/>
      <c r="B136" s="166"/>
      <c r="C136" s="140"/>
      <c r="D136" s="140"/>
      <c r="E136" s="154"/>
      <c r="F136" s="63" t="s">
        <v>354</v>
      </c>
      <c r="G136" s="94"/>
      <c r="H136" s="99"/>
      <c r="I136" s="98"/>
      <c r="J136" s="105"/>
      <c r="K136" s="105"/>
      <c r="L136" s="105"/>
      <c r="M136" s="105"/>
      <c r="N136" s="105"/>
      <c r="O136" s="105"/>
      <c r="P136" s="105"/>
      <c r="Q136" s="105"/>
    </row>
    <row r="137" spans="1:17" ht="15.75" x14ac:dyDescent="0.25">
      <c r="A137" s="160"/>
      <c r="B137" s="166"/>
      <c r="C137" s="140"/>
      <c r="D137" s="140"/>
      <c r="E137" s="155"/>
      <c r="F137" s="63" t="s">
        <v>355</v>
      </c>
      <c r="G137" s="94"/>
      <c r="H137" s="99"/>
      <c r="I137" s="98"/>
      <c r="J137" s="105"/>
      <c r="K137" s="105"/>
      <c r="L137" s="105"/>
      <c r="M137" s="105"/>
      <c r="N137" s="105"/>
      <c r="O137" s="105"/>
      <c r="P137" s="105"/>
      <c r="Q137" s="105"/>
    </row>
    <row r="138" spans="1:17" ht="15.75" x14ac:dyDescent="0.25">
      <c r="A138" s="160"/>
      <c r="B138" s="166"/>
      <c r="C138" s="140"/>
      <c r="D138" s="58"/>
      <c r="E138" s="58"/>
      <c r="F138" s="59"/>
      <c r="G138" s="61"/>
      <c r="H138" s="61"/>
      <c r="I138" s="62"/>
      <c r="J138" s="105"/>
      <c r="K138" s="105"/>
      <c r="L138" s="105"/>
      <c r="M138" s="105"/>
      <c r="N138" s="105"/>
      <c r="O138" s="105"/>
      <c r="P138" s="105"/>
      <c r="Q138" s="105"/>
    </row>
    <row r="139" spans="1:17" ht="15.75" x14ac:dyDescent="0.25">
      <c r="A139" s="160"/>
      <c r="B139" s="166"/>
      <c r="C139" s="168"/>
      <c r="D139" s="168"/>
      <c r="E139" s="169"/>
      <c r="F139" s="51"/>
      <c r="G139" s="20"/>
      <c r="H139" s="24"/>
      <c r="I139" s="22"/>
      <c r="J139" s="105"/>
      <c r="K139" s="105"/>
      <c r="L139" s="105"/>
      <c r="M139" s="105"/>
      <c r="N139" s="105"/>
      <c r="O139" s="105"/>
      <c r="P139" s="105"/>
      <c r="Q139" s="105"/>
    </row>
    <row r="140" spans="1:17" ht="15.75" x14ac:dyDescent="0.25">
      <c r="A140" s="160"/>
      <c r="B140" s="166"/>
      <c r="C140" s="168"/>
      <c r="D140" s="168"/>
      <c r="E140" s="169"/>
      <c r="F140" s="19"/>
      <c r="G140" s="20"/>
      <c r="H140" s="24"/>
      <c r="I140" s="22"/>
      <c r="J140" s="105"/>
      <c r="K140" s="105"/>
      <c r="L140" s="105"/>
      <c r="M140" s="105"/>
      <c r="N140" s="105"/>
      <c r="O140" s="105"/>
      <c r="P140" s="105"/>
      <c r="Q140" s="105"/>
    </row>
    <row r="141" spans="1:17" ht="15.75" x14ac:dyDescent="0.25">
      <c r="A141" s="160"/>
      <c r="B141" s="166"/>
      <c r="C141" s="168"/>
      <c r="D141" s="168"/>
      <c r="E141" s="169"/>
      <c r="F141" s="19"/>
      <c r="G141" s="20"/>
      <c r="H141" s="24"/>
      <c r="I141" s="22"/>
      <c r="J141" s="105"/>
      <c r="K141" s="105"/>
      <c r="L141" s="105"/>
      <c r="M141" s="105"/>
      <c r="N141" s="105"/>
      <c r="O141" s="105"/>
      <c r="P141" s="105"/>
      <c r="Q141" s="105"/>
    </row>
    <row r="142" spans="1:17" ht="15.75" x14ac:dyDescent="0.25">
      <c r="A142" s="160"/>
      <c r="B142" s="166"/>
      <c r="C142" s="168"/>
      <c r="D142" s="168"/>
      <c r="E142" s="169"/>
      <c r="F142" s="25"/>
      <c r="G142" s="20"/>
      <c r="H142" s="24"/>
      <c r="I142" s="22"/>
      <c r="J142" s="105"/>
      <c r="K142" s="105"/>
      <c r="L142" s="105"/>
      <c r="M142" s="105"/>
      <c r="N142" s="105"/>
      <c r="O142" s="105"/>
      <c r="P142" s="105"/>
      <c r="Q142" s="105"/>
    </row>
    <row r="143" spans="1:17" ht="15.75" x14ac:dyDescent="0.25">
      <c r="A143" s="160"/>
      <c r="B143" s="166"/>
      <c r="C143" s="168"/>
      <c r="D143" s="168"/>
      <c r="E143" s="169"/>
      <c r="F143" s="19"/>
      <c r="G143" s="20"/>
      <c r="H143" s="24"/>
      <c r="I143" s="22"/>
      <c r="J143" s="105"/>
      <c r="K143" s="105"/>
      <c r="L143" s="105"/>
      <c r="M143" s="105"/>
      <c r="N143" s="105"/>
      <c r="O143" s="105"/>
      <c r="P143" s="105"/>
      <c r="Q143" s="105"/>
    </row>
    <row r="144" spans="1:17" ht="15.75" x14ac:dyDescent="0.25">
      <c r="A144" s="160"/>
      <c r="B144" s="166"/>
      <c r="C144" s="168"/>
      <c r="D144" s="168"/>
      <c r="E144" s="169"/>
      <c r="F144" s="19"/>
      <c r="G144" s="20"/>
      <c r="H144" s="24"/>
      <c r="I144" s="22"/>
      <c r="J144" s="105"/>
      <c r="K144" s="105"/>
      <c r="L144" s="105"/>
      <c r="M144" s="105"/>
      <c r="N144" s="105"/>
      <c r="O144" s="105"/>
      <c r="P144" s="105"/>
      <c r="Q144" s="105"/>
    </row>
    <row r="145" spans="1:17" ht="15.75" x14ac:dyDescent="0.25">
      <c r="A145" s="160"/>
      <c r="B145" s="166"/>
      <c r="C145" s="168"/>
      <c r="D145" s="168"/>
      <c r="E145" s="169"/>
      <c r="F145" s="19"/>
      <c r="G145" s="20"/>
      <c r="H145" s="24"/>
      <c r="I145" s="22"/>
      <c r="J145" s="105"/>
      <c r="K145" s="105"/>
      <c r="L145" s="105"/>
      <c r="M145" s="105"/>
      <c r="N145" s="105"/>
      <c r="O145" s="105"/>
      <c r="P145" s="105"/>
      <c r="Q145" s="105"/>
    </row>
    <row r="146" spans="1:17" ht="15.75" x14ac:dyDescent="0.25">
      <c r="A146" s="160"/>
      <c r="B146" s="166"/>
      <c r="C146" s="168"/>
      <c r="D146" s="168"/>
      <c r="E146" s="170"/>
      <c r="F146" s="19"/>
      <c r="G146" s="20"/>
      <c r="H146" s="24"/>
      <c r="I146" s="22"/>
      <c r="J146" s="105"/>
      <c r="K146" s="105"/>
      <c r="L146" s="105"/>
      <c r="M146" s="105"/>
      <c r="N146" s="105"/>
      <c r="O146" s="105"/>
      <c r="P146" s="105"/>
      <c r="Q146" s="105"/>
    </row>
    <row r="147" spans="1:17" ht="15.75" x14ac:dyDescent="0.25">
      <c r="A147" s="160"/>
      <c r="B147" s="166"/>
      <c r="C147" s="168"/>
      <c r="D147" s="71"/>
      <c r="E147" s="71"/>
      <c r="F147" s="59"/>
      <c r="G147" s="61"/>
      <c r="H147" s="61"/>
      <c r="I147" s="62"/>
      <c r="J147" s="105"/>
      <c r="K147" s="105"/>
      <c r="L147" s="105"/>
      <c r="M147" s="105"/>
      <c r="N147" s="105"/>
      <c r="O147" s="105"/>
      <c r="P147" s="105"/>
      <c r="Q147" s="105"/>
    </row>
    <row r="148" spans="1:17" ht="15.75" x14ac:dyDescent="0.25">
      <c r="A148" s="160"/>
      <c r="B148" s="166"/>
      <c r="C148" s="140" t="s">
        <v>356</v>
      </c>
      <c r="D148" s="140" t="s">
        <v>247</v>
      </c>
      <c r="E148" s="154">
        <v>3</v>
      </c>
      <c r="F148" s="51" t="s">
        <v>357</v>
      </c>
      <c r="G148" s="20" t="s">
        <v>358</v>
      </c>
      <c r="H148" s="24" t="s">
        <v>41</v>
      </c>
      <c r="I148" s="22" t="s">
        <v>359</v>
      </c>
      <c r="J148" s="105"/>
      <c r="K148" s="105"/>
      <c r="L148" s="105"/>
      <c r="M148" s="105"/>
      <c r="N148" s="105"/>
      <c r="O148" s="105"/>
      <c r="P148" s="105"/>
      <c r="Q148" s="105"/>
    </row>
    <row r="149" spans="1:17" ht="15.75" x14ac:dyDescent="0.25">
      <c r="A149" s="160"/>
      <c r="B149" s="166"/>
      <c r="C149" s="140"/>
      <c r="D149" s="140"/>
      <c r="E149" s="154"/>
      <c r="F149" s="19"/>
      <c r="G149" s="20"/>
      <c r="H149" s="24"/>
      <c r="I149" s="22"/>
      <c r="J149" s="105"/>
      <c r="K149" s="105"/>
      <c r="L149" s="105"/>
      <c r="M149" s="105"/>
      <c r="N149" s="105"/>
      <c r="O149" s="105"/>
      <c r="P149" s="105"/>
      <c r="Q149" s="105"/>
    </row>
    <row r="150" spans="1:17" ht="15.75" x14ac:dyDescent="0.25">
      <c r="A150" s="160"/>
      <c r="B150" s="166"/>
      <c r="C150" s="140"/>
      <c r="D150" s="140"/>
      <c r="E150" s="154"/>
      <c r="F150" s="19"/>
      <c r="G150" s="20"/>
      <c r="H150" s="24"/>
      <c r="I150" s="22"/>
      <c r="J150" s="105"/>
      <c r="K150" s="105"/>
      <c r="L150" s="105"/>
      <c r="M150" s="105"/>
      <c r="N150" s="105"/>
      <c r="O150" s="105"/>
      <c r="P150" s="105"/>
      <c r="Q150" s="105"/>
    </row>
    <row r="151" spans="1:17" ht="15.75" x14ac:dyDescent="0.25">
      <c r="A151" s="160"/>
      <c r="B151" s="166"/>
      <c r="C151" s="140"/>
      <c r="D151" s="140"/>
      <c r="E151" s="154"/>
      <c r="F151" s="25"/>
      <c r="G151" s="20"/>
      <c r="H151" s="24"/>
      <c r="I151" s="22"/>
      <c r="J151" s="105"/>
      <c r="K151" s="105"/>
      <c r="L151" s="105"/>
      <c r="M151" s="105"/>
      <c r="N151" s="105"/>
      <c r="O151" s="105"/>
      <c r="P151" s="105"/>
      <c r="Q151" s="105"/>
    </row>
    <row r="152" spans="1:17" ht="15.75" x14ac:dyDescent="0.25">
      <c r="A152" s="160"/>
      <c r="B152" s="166"/>
      <c r="C152" s="140"/>
      <c r="D152" s="140"/>
      <c r="E152" s="154"/>
      <c r="F152" s="19"/>
      <c r="G152" s="20"/>
      <c r="H152" s="24"/>
      <c r="I152" s="22"/>
      <c r="J152" s="105"/>
      <c r="K152" s="105"/>
      <c r="L152" s="105"/>
      <c r="M152" s="105"/>
      <c r="N152" s="105"/>
      <c r="O152" s="105"/>
      <c r="P152" s="105"/>
      <c r="Q152" s="105"/>
    </row>
    <row r="153" spans="1:17" ht="15.75" x14ac:dyDescent="0.25">
      <c r="A153" s="160"/>
      <c r="B153" s="166"/>
      <c r="C153" s="140"/>
      <c r="D153" s="140"/>
      <c r="E153" s="154"/>
      <c r="F153" s="19"/>
      <c r="G153" s="20"/>
      <c r="H153" s="24"/>
      <c r="I153" s="22"/>
      <c r="J153" s="105"/>
      <c r="K153" s="105"/>
      <c r="L153" s="105"/>
      <c r="M153" s="105"/>
      <c r="N153" s="105"/>
      <c r="O153" s="105"/>
      <c r="P153" s="105"/>
      <c r="Q153" s="105"/>
    </row>
    <row r="154" spans="1:17" ht="15.75" x14ac:dyDescent="0.25">
      <c r="A154" s="160"/>
      <c r="B154" s="166"/>
      <c r="C154" s="140"/>
      <c r="D154" s="140"/>
      <c r="E154" s="154"/>
      <c r="F154" s="19"/>
      <c r="G154" s="20"/>
      <c r="H154" s="24"/>
      <c r="I154" s="22"/>
      <c r="J154" s="105"/>
      <c r="K154" s="105"/>
      <c r="L154" s="105"/>
      <c r="M154" s="105"/>
      <c r="N154" s="105"/>
      <c r="O154" s="105"/>
      <c r="P154" s="105"/>
      <c r="Q154" s="105"/>
    </row>
    <row r="155" spans="1:17" ht="15.75" x14ac:dyDescent="0.25">
      <c r="A155" s="160"/>
      <c r="B155" s="166"/>
      <c r="C155" s="140"/>
      <c r="D155" s="140"/>
      <c r="E155" s="155"/>
      <c r="F155" s="19"/>
      <c r="G155" s="20"/>
      <c r="H155" s="24"/>
      <c r="I155" s="22"/>
      <c r="J155" s="105"/>
      <c r="K155" s="105"/>
      <c r="L155" s="105"/>
      <c r="M155" s="105"/>
      <c r="N155" s="105"/>
      <c r="O155" s="105"/>
      <c r="P155" s="105"/>
      <c r="Q155" s="105"/>
    </row>
    <row r="156" spans="1:17" ht="16.5" thickBot="1" x14ac:dyDescent="0.3">
      <c r="A156" s="160"/>
      <c r="B156" s="167"/>
      <c r="C156" s="140"/>
      <c r="D156" s="58"/>
      <c r="E156" s="58"/>
      <c r="F156" s="59"/>
      <c r="G156" s="61"/>
      <c r="H156" s="61"/>
      <c r="I156" s="62"/>
      <c r="J156" s="105" t="s">
        <v>1519</v>
      </c>
      <c r="K156" s="105" t="s">
        <v>1517</v>
      </c>
      <c r="L156" s="105"/>
      <c r="M156" s="105"/>
      <c r="N156" s="105"/>
      <c r="O156" s="105"/>
      <c r="P156" s="105"/>
      <c r="Q156" s="105"/>
    </row>
    <row r="157" spans="1:17" ht="16.5" thickBot="1" x14ac:dyDescent="0.3">
      <c r="A157" s="160"/>
      <c r="B157" s="72" t="s">
        <v>360</v>
      </c>
      <c r="C157" s="73"/>
      <c r="D157" s="74"/>
      <c r="E157" s="75">
        <f>E88+E97+E106+E115+E124+E139+E148</f>
        <v>30</v>
      </c>
      <c r="F157" s="76"/>
      <c r="G157" s="73"/>
      <c r="H157" s="73"/>
      <c r="I157" s="74"/>
      <c r="J157" s="117" t="s">
        <v>1519</v>
      </c>
      <c r="K157" s="117" t="s">
        <v>1516</v>
      </c>
      <c r="L157" s="105"/>
      <c r="M157" s="105"/>
      <c r="N157" s="105"/>
      <c r="O157" s="105"/>
      <c r="P157" s="105"/>
      <c r="Q157" s="105"/>
    </row>
    <row r="158" spans="1:17" ht="16.5" thickBot="1" x14ac:dyDescent="0.3">
      <c r="A158" s="78" t="s">
        <v>129</v>
      </c>
      <c r="B158" s="78"/>
      <c r="C158" s="78"/>
      <c r="D158" s="78"/>
      <c r="E158" s="78"/>
      <c r="F158" s="78"/>
      <c r="G158" s="78"/>
      <c r="H158" s="78"/>
      <c r="I158" s="79"/>
      <c r="J158" s="105"/>
      <c r="K158" s="105"/>
      <c r="L158" s="105"/>
      <c r="M158" s="105"/>
      <c r="N158" s="105"/>
      <c r="O158" s="105"/>
      <c r="P158" s="105"/>
      <c r="Q158" s="105"/>
    </row>
    <row r="159" spans="1:17" ht="15.75" x14ac:dyDescent="0.25">
      <c r="A159" s="1"/>
      <c r="B159" s="1"/>
      <c r="C159" s="1"/>
      <c r="D159" s="1"/>
      <c r="E159" s="1"/>
      <c r="F159" s="1"/>
      <c r="G159" s="4"/>
      <c r="H159" s="4"/>
      <c r="I159" s="4"/>
    </row>
  </sheetData>
  <mergeCells count="88">
    <mergeCell ref="M16:M17"/>
    <mergeCell ref="N16:N17"/>
    <mergeCell ref="O16:O17"/>
    <mergeCell ref="P16:P17"/>
    <mergeCell ref="Q16:Q17"/>
    <mergeCell ref="J16:J17"/>
    <mergeCell ref="K16:K17"/>
    <mergeCell ref="C139:C147"/>
    <mergeCell ref="D139:D146"/>
    <mergeCell ref="E139:E146"/>
    <mergeCell ref="C69:C77"/>
    <mergeCell ref="D69:D76"/>
    <mergeCell ref="E69:E76"/>
    <mergeCell ref="E27:E34"/>
    <mergeCell ref="C36:C44"/>
    <mergeCell ref="D36:D43"/>
    <mergeCell ref="E36:E43"/>
    <mergeCell ref="H16:H17"/>
    <mergeCell ref="E88:E95"/>
    <mergeCell ref="C97:C105"/>
    <mergeCell ref="D97:D104"/>
    <mergeCell ref="L16:L17"/>
    <mergeCell ref="E124:E131"/>
    <mergeCell ref="C133:C138"/>
    <mergeCell ref="D133:D137"/>
    <mergeCell ref="E133:E137"/>
    <mergeCell ref="E97:E104"/>
    <mergeCell ref="C106:C114"/>
    <mergeCell ref="D106:D113"/>
    <mergeCell ref="E106:E113"/>
    <mergeCell ref="C78:C86"/>
    <mergeCell ref="D78:D85"/>
    <mergeCell ref="E78:E85"/>
    <mergeCell ref="E54:E61"/>
    <mergeCell ref="C63:C68"/>
    <mergeCell ref="D63:D67"/>
    <mergeCell ref="E63:E67"/>
    <mergeCell ref="E115:E122"/>
    <mergeCell ref="C124:C132"/>
    <mergeCell ref="D124:D131"/>
    <mergeCell ref="C148:C156"/>
    <mergeCell ref="D148:D155"/>
    <mergeCell ref="E148:E155"/>
    <mergeCell ref="C54:C62"/>
    <mergeCell ref="D54:D61"/>
    <mergeCell ref="A88:A157"/>
    <mergeCell ref="B88:B114"/>
    <mergeCell ref="C88:C96"/>
    <mergeCell ref="D88:D95"/>
    <mergeCell ref="B115:B156"/>
    <mergeCell ref="C115:C123"/>
    <mergeCell ref="D115:D122"/>
    <mergeCell ref="I16:I17"/>
    <mergeCell ref="A18:A87"/>
    <mergeCell ref="B18:B44"/>
    <mergeCell ref="C18:C26"/>
    <mergeCell ref="D18:D25"/>
    <mergeCell ref="E18:E25"/>
    <mergeCell ref="C27:C35"/>
    <mergeCell ref="D27:D34"/>
    <mergeCell ref="B16:D16"/>
    <mergeCell ref="E16:E17"/>
    <mergeCell ref="F16:F17"/>
    <mergeCell ref="G16:G17"/>
    <mergeCell ref="B45:B86"/>
    <mergeCell ref="C45:C53"/>
    <mergeCell ref="D45:D52"/>
    <mergeCell ref="E45:E52"/>
    <mergeCell ref="E12:F12"/>
    <mergeCell ref="H12:I12"/>
    <mergeCell ref="E13:F13"/>
    <mergeCell ref="H13:I13"/>
    <mergeCell ref="E9:F9"/>
    <mergeCell ref="H9:I9"/>
    <mergeCell ref="E10:F10"/>
    <mergeCell ref="H10:I10"/>
    <mergeCell ref="A6:B9"/>
    <mergeCell ref="E6:F6"/>
    <mergeCell ref="H6:I6"/>
    <mergeCell ref="E7:F7"/>
    <mergeCell ref="H7:I7"/>
    <mergeCell ref="E8:F8"/>
    <mergeCell ref="H8:I8"/>
    <mergeCell ref="E1:F2"/>
    <mergeCell ref="G1:G2"/>
    <mergeCell ref="H1:I2"/>
    <mergeCell ref="E3:F3"/>
    <mergeCell ref="H3:I3"/>
  </mergeCells>
  <conditionalFormatting sqref="H134:H137">
    <cfRule type="expression" dxfId="7" priority="5">
      <formula>$I134=#REF!</formula>
    </cfRule>
    <cfRule type="expression" dxfId="6" priority="6">
      <formula>$I134=#REF!</formula>
    </cfRule>
    <cfRule type="expression" dxfId="5" priority="7">
      <formula>$I134=#REF!</formula>
    </cfRule>
    <cfRule type="expression" dxfId="4" priority="8">
      <formula>$I134=#REF!</formula>
    </cfRule>
  </conditionalFormatting>
  <conditionalFormatting sqref="H63:H67">
    <cfRule type="expression" dxfId="3" priority="1">
      <formula>$I63=#REF!</formula>
    </cfRule>
    <cfRule type="expression" dxfId="2" priority="2">
      <formula>$I63=#REF!</formula>
    </cfRule>
    <cfRule type="expression" dxfId="1" priority="3">
      <formula>$I63=#REF!</formula>
    </cfRule>
    <cfRule type="expression" dxfId="0" priority="4">
      <formula>$I63=#REF!</formula>
    </cfRule>
  </conditionalFormatting>
  <dataValidations count="2">
    <dataValidation type="list" allowBlank="1" showInputMessage="1" showErrorMessage="1" sqref="I77 I147 I68 I62 I132 I123 I26 I105 I86 I96 I35 I156 I114 I138" xr:uid="{00000000-0002-0000-1100-000000000000}">
      <formula1>$C$12:$C$22</formula1>
    </dataValidation>
    <dataValidation type="list" allowBlank="1" showInputMessage="1" showErrorMessage="1" sqref="H138:H156 H45:H52 H18:H43 H88:H133 H54:H86" xr:uid="{00000000-0002-0000-1100-000001000000}">
      <formula1>"Obligatoire,Option"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4">
        <x14:dataValidation type="list" allowBlank="1" showInputMessage="1" showErrorMessage="1" xr:uid="{00000000-0002-0000-1100-000002000000}">
          <x14:formula1>
            <xm:f>'C:\Users\mapierro\Desktop\outil maquette\01.11_UFR LANGUES\[LICENCE  LEA - 13042022 DAF.xlsx]Paramétrage'!#REF!</xm:f>
          </x14:formula1>
          <xm:sqref>I36:I43 I27:I34 I148:I155 I88:I95 I78:I85 I18:I25 I45:I52 I69:I76 I124:I131 I115:I122 I97:I104 I139:I146 I54:I61 I106:I113 I133 I63:I67 E12:E13 E3:E10</xm:sqref>
        </x14:dataValidation>
        <x14:dataValidation type="list" allowBlank="1" showInputMessage="1" showErrorMessage="1" xr:uid="{00000000-0002-0000-1100-000004000000}">
          <x14:formula1>
            <xm:f>OFFSET('PARAMETRE L3'!$A$1,1,MATCH($J$87,'PARAMETRE L3'!$A$1:$E$1,0)-1,COUNTA(OFFSET('PARAMETRE L3'!$A$1,1,MATCH($J$87,'PARAMETRE L3'!$A$1:$E$1,0)-1,1048575,1)),1)</xm:f>
          </x14:formula1>
          <xm:sqref>Q87 K87 N87</xm:sqref>
        </x14:dataValidation>
        <x14:dataValidation type="list" allowBlank="1" showInputMessage="1" showErrorMessage="1" xr:uid="{00000000-0002-0000-1100-000005000000}">
          <x14:formula1>
            <xm:f>OFFSET('PARAMETRE L3'!$A$1,1,MATCH($J$86,'PARAMETRE L3'!$A$1:$E$1,0)-1,COUNTA(OFFSET('PARAMETRE L3'!$A$1,1,MATCH($J$86,'PARAMETRE L3'!$A$1:$E$1,0)-1,1048575,1)),1)</xm:f>
          </x14:formula1>
          <xm:sqref>Q86 K86 N86</xm:sqref>
        </x14:dataValidation>
        <x14:dataValidation type="list" allowBlank="1" showInputMessage="1" showErrorMessage="1" xr:uid="{00000000-0002-0000-1100-000006000000}">
          <x14:formula1>
            <xm:f>OFFSET('PARAMETRE L3'!$A$1,1,MATCH($J$85,'PARAMETRE L3'!$A$1:$E$1,0)-1,COUNTA(OFFSET('PARAMETRE L3'!$A$1,1,MATCH($J$85,'PARAMETRE L3'!$A$1:$E$1,0)-1,1048575,1)),1)</xm:f>
          </x14:formula1>
          <xm:sqref>Q85 K85 N85</xm:sqref>
        </x14:dataValidation>
        <x14:dataValidation type="list" allowBlank="1" showInputMessage="1" showErrorMessage="1" xr:uid="{00000000-0002-0000-1100-000007000000}">
          <x14:formula1>
            <xm:f>OFFSET('PARAMETRE L3'!$A$1,1,MATCH($J$84,'PARAMETRE L3'!$A$1:$E$1,0)-1,COUNTA(OFFSET('PARAMETRE L3'!$A$1,1,MATCH($J$84,'PARAMETRE L3'!$A$1:$E$1,0)-1,1048575,1)),1)</xm:f>
          </x14:formula1>
          <xm:sqref>Q84 K84 N84</xm:sqref>
        </x14:dataValidation>
        <x14:dataValidation type="list" allowBlank="1" showInputMessage="1" showErrorMessage="1" xr:uid="{00000000-0002-0000-1100-000008000000}">
          <x14:formula1>
            <xm:f>OFFSET('PARAMETRE L3'!$A$1,1,MATCH($J$83,'PARAMETRE L3'!$A$1:$E$1,0)-1,COUNTA(OFFSET('PARAMETRE L3'!$A$1,1,MATCH($J$83,'PARAMETRE L3'!$A$1:$E$1,0)-1,1048575,1)),1)</xm:f>
          </x14:formula1>
          <xm:sqref>Q83 K83 N83</xm:sqref>
        </x14:dataValidation>
        <x14:dataValidation type="list" allowBlank="1" showInputMessage="1" showErrorMessage="1" xr:uid="{00000000-0002-0000-1100-000009000000}">
          <x14:formula1>
            <xm:f>OFFSET('PARAMETRE L3'!$A$1,1,MATCH($J$82,'PARAMETRE L3'!$A$1:$E$1,0)-1,COUNTA(OFFSET('PARAMETRE L3'!$A$1,1,MATCH($J$82,'PARAMETRE L3'!$A$1:$E$1,0)-1,1048575,1)),1)</xm:f>
          </x14:formula1>
          <xm:sqref>Q82 K82 N82</xm:sqref>
        </x14:dataValidation>
        <x14:dataValidation type="list" allowBlank="1" showInputMessage="1" showErrorMessage="1" xr:uid="{00000000-0002-0000-1100-00000A000000}">
          <x14:formula1>
            <xm:f>OFFSET('PARAMETRE L3'!$A$1,1,MATCH($J$81,'PARAMETRE L3'!$A$1:$E$1,0)-1,COUNTA(OFFSET('PARAMETRE L3'!$A$1,1,MATCH($J$81,'PARAMETRE L3'!$A$1:$E$1,0)-1,1048575,1)),1)</xm:f>
          </x14:formula1>
          <xm:sqref>Q81 K81 N81</xm:sqref>
        </x14:dataValidation>
        <x14:dataValidation type="list" allowBlank="1" showInputMessage="1" showErrorMessage="1" xr:uid="{00000000-0002-0000-1100-00000B000000}">
          <x14:formula1>
            <xm:f>OFFSET('PARAMETRE L3'!$A$1,1,MATCH($J$80,'PARAMETRE L3'!$A$1:$E$1,0)-1,COUNTA(OFFSET('PARAMETRE L3'!$A$1,1,MATCH($J$80,'PARAMETRE L3'!$A$1:$E$1,0)-1,1048575,1)),1)</xm:f>
          </x14:formula1>
          <xm:sqref>Q80 K80 N80</xm:sqref>
        </x14:dataValidation>
        <x14:dataValidation type="list" allowBlank="1" showInputMessage="1" showErrorMessage="1" xr:uid="{00000000-0002-0000-1100-00000C000000}">
          <x14:formula1>
            <xm:f>OFFSET('PARAMETRE L3'!$A$1,1,MATCH($J$79,'PARAMETRE L3'!$A$1:$E$1,0)-1,COUNTA(OFFSET('PARAMETRE L3'!$A$1,1,MATCH($J$79,'PARAMETRE L3'!$A$1:$E$1,0)-1,1048575,1)),1)</xm:f>
          </x14:formula1>
          <xm:sqref>Q79 K79 N79</xm:sqref>
        </x14:dataValidation>
        <x14:dataValidation type="list" allowBlank="1" showInputMessage="1" showErrorMessage="1" xr:uid="{00000000-0002-0000-1100-00000D000000}">
          <x14:formula1>
            <xm:f>OFFSET('PARAMETRE L3'!$A$1,1,MATCH($J$78,'PARAMETRE L3'!$A$1:$E$1,0)-1,COUNTA(OFFSET('PARAMETRE L3'!$A$1,1,MATCH($J$78,'PARAMETRE L3'!$A$1:$E$1,0)-1,1048575,1)),1)</xm:f>
          </x14:formula1>
          <xm:sqref>Q78 K78 N78</xm:sqref>
        </x14:dataValidation>
        <x14:dataValidation type="list" allowBlank="1" showInputMessage="1" showErrorMessage="1" xr:uid="{00000000-0002-0000-1100-00000E000000}">
          <x14:formula1>
            <xm:f>OFFSET('PARAMETRE L3'!$A$1,1,MATCH($J$77,'PARAMETRE L3'!$A$1:$E$1,0)-1,COUNTA(OFFSET('PARAMETRE L3'!$A$1,1,MATCH($J$77,'PARAMETRE L3'!$A$1:$E$1,0)-1,1048575,1)),1)</xm:f>
          </x14:formula1>
          <xm:sqref>Q77 K77 N77</xm:sqref>
        </x14:dataValidation>
        <x14:dataValidation type="list" allowBlank="1" showInputMessage="1" showErrorMessage="1" xr:uid="{00000000-0002-0000-1100-00000F000000}">
          <x14:formula1>
            <xm:f>OFFSET('PARAMETRE L3'!$A$1,1,MATCH($J$76,'PARAMETRE L3'!$A$1:$E$1,0)-1,COUNTA(OFFSET('PARAMETRE L3'!$A$1,1,MATCH($J$76,'PARAMETRE L3'!$A$1:$E$1,0)-1,1048575,1)),1)</xm:f>
          </x14:formula1>
          <xm:sqref>Q76 K76 N76</xm:sqref>
        </x14:dataValidation>
        <x14:dataValidation type="list" allowBlank="1" showInputMessage="1" showErrorMessage="1" xr:uid="{00000000-0002-0000-1100-000010000000}">
          <x14:formula1>
            <xm:f>OFFSET('PARAMETRE L3'!$A$1,1,MATCH($J$75,'PARAMETRE L3'!$A$1:$E$1,0)-1,COUNTA(OFFSET('PARAMETRE L3'!$A$1,1,MATCH($J$75,'PARAMETRE L3'!$A$1:$E$1,0)-1,1048575,1)),1)</xm:f>
          </x14:formula1>
          <xm:sqref>Q75 K75 N75</xm:sqref>
        </x14:dataValidation>
        <x14:dataValidation type="list" allowBlank="1" showInputMessage="1" showErrorMessage="1" xr:uid="{00000000-0002-0000-1100-000011000000}">
          <x14:formula1>
            <xm:f>OFFSET('PARAMETRE L3'!$A$1,1,MATCH($J$74,'PARAMETRE L3'!$A$1:$E$1,0)-1,COUNTA(OFFSET('PARAMETRE L3'!$A$1,1,MATCH($J$74,'PARAMETRE L3'!$A$1:$E$1,0)-1,1048575,1)),1)</xm:f>
          </x14:formula1>
          <xm:sqref>Q74 K74 N74</xm:sqref>
        </x14:dataValidation>
        <x14:dataValidation type="list" allowBlank="1" showInputMessage="1" showErrorMessage="1" xr:uid="{00000000-0002-0000-1100-000012000000}">
          <x14:formula1>
            <xm:f>OFFSET('PARAMETRE L3'!$A$1,1,MATCH($J$73,'PARAMETRE L3'!$A$1:$E$1,0)-1,COUNTA(OFFSET('PARAMETRE L3'!$A$1,1,MATCH($J$73,'PARAMETRE L3'!$A$1:$E$1,0)-1,1048575,1)),1)</xm:f>
          </x14:formula1>
          <xm:sqref>Q73 K73 N73</xm:sqref>
        </x14:dataValidation>
        <x14:dataValidation type="list" allowBlank="1" showInputMessage="1" showErrorMessage="1" xr:uid="{00000000-0002-0000-1100-000013000000}">
          <x14:formula1>
            <xm:f>OFFSET('PARAMETRE L3'!$A$1,1,MATCH($J$72,'PARAMETRE L3'!$A$1:$E$1,0)-1,COUNTA(OFFSET('PARAMETRE L3'!$A$1,1,MATCH($J$72,'PARAMETRE L3'!$A$1:$E$1,0)-1,1048575,1)),1)</xm:f>
          </x14:formula1>
          <xm:sqref>Q72 K72 N72</xm:sqref>
        </x14:dataValidation>
        <x14:dataValidation type="list" allowBlank="1" showInputMessage="1" showErrorMessage="1" xr:uid="{00000000-0002-0000-1100-000014000000}">
          <x14:formula1>
            <xm:f>OFFSET('PARAMETRE L3'!$A$1,1,MATCH($J$71,'PARAMETRE L3'!$A$1:$E$1,0)-1,COUNTA(OFFSET('PARAMETRE L3'!$A$1,1,MATCH($J$71,'PARAMETRE L3'!$A$1:$E$1,0)-1,1048575,1)),1)</xm:f>
          </x14:formula1>
          <xm:sqref>Q71 K71 N71</xm:sqref>
        </x14:dataValidation>
        <x14:dataValidation type="list" allowBlank="1" showInputMessage="1" showErrorMessage="1" xr:uid="{00000000-0002-0000-1100-000015000000}">
          <x14:formula1>
            <xm:f>OFFSET('PARAMETRE L3'!$A$1,1,MATCH($J$70,'PARAMETRE L3'!$A$1:$E$1,0)-1,COUNTA(OFFSET('PARAMETRE L3'!$A$1,1,MATCH($J$70,'PARAMETRE L3'!$A$1:$E$1,0)-1,1048575,1)),1)</xm:f>
          </x14:formula1>
          <xm:sqref>Q70 K70 N70</xm:sqref>
        </x14:dataValidation>
        <x14:dataValidation type="list" allowBlank="1" showInputMessage="1" showErrorMessage="1" xr:uid="{00000000-0002-0000-1100-000016000000}">
          <x14:formula1>
            <xm:f>OFFSET('PARAMETRE L3'!$A$1,1,MATCH($J$69,'PARAMETRE L3'!$A$1:$E$1,0)-1,COUNTA(OFFSET('PARAMETRE L3'!$A$1,1,MATCH($J$69,'PARAMETRE L3'!$A$1:$E$1,0)-1,1048575,1)),1)</xm:f>
          </x14:formula1>
          <xm:sqref>Q69 K69 N69</xm:sqref>
        </x14:dataValidation>
        <x14:dataValidation type="list" allowBlank="1" showInputMessage="1" showErrorMessage="1" xr:uid="{00000000-0002-0000-1100-000017000000}">
          <x14:formula1>
            <xm:f>OFFSET('PARAMETRE L3'!$A$1,1,MATCH($J$68,'PARAMETRE L3'!$A$1:$E$1,0)-1,COUNTA(OFFSET('PARAMETRE L3'!$A$1,1,MATCH($J$68,'PARAMETRE L3'!$A$1:$E$1,0)-1,1048575,1)),1)</xm:f>
          </x14:formula1>
          <xm:sqref>Q68 K68 N68</xm:sqref>
        </x14:dataValidation>
        <x14:dataValidation type="list" allowBlank="1" showInputMessage="1" showErrorMessage="1" xr:uid="{00000000-0002-0000-1100-000018000000}">
          <x14:formula1>
            <xm:f>OFFSET('PARAMETRE L3'!$A$1,1,MATCH($J$67,'PARAMETRE L3'!$A$1:$E$1,0)-1,COUNTA(OFFSET('PARAMETRE L3'!$A$1,1,MATCH($J$67,'PARAMETRE L3'!$A$1:$E$1,0)-1,1048575,1)),1)</xm:f>
          </x14:formula1>
          <xm:sqref>Q67 K67 N67</xm:sqref>
        </x14:dataValidation>
        <x14:dataValidation type="list" allowBlank="1" showInputMessage="1" showErrorMessage="1" xr:uid="{00000000-0002-0000-1100-000019000000}">
          <x14:formula1>
            <xm:f>OFFSET('PARAMETRE L3'!$A$1,1,MATCH($J$66,'PARAMETRE L3'!$A$1:$E$1,0)-1,COUNTA(OFFSET('PARAMETRE L3'!$A$1,1,MATCH($J$66,'PARAMETRE L3'!$A$1:$E$1,0)-1,1048575,1)),1)</xm:f>
          </x14:formula1>
          <xm:sqref>Q66 K66 N66</xm:sqref>
        </x14:dataValidation>
        <x14:dataValidation type="list" allowBlank="1" showInputMessage="1" showErrorMessage="1" xr:uid="{00000000-0002-0000-1100-00001A000000}">
          <x14:formula1>
            <xm:f>OFFSET('PARAMETRE L3'!$A$1,1,MATCH($J$65,'PARAMETRE L3'!$A$1:$E$1,0)-1,COUNTA(OFFSET('PARAMETRE L3'!$A$1,1,MATCH($J$65,'PARAMETRE L3'!$A$1:$E$1,0)-1,1048575,1)),1)</xm:f>
          </x14:formula1>
          <xm:sqref>Q65 K65 N65</xm:sqref>
        </x14:dataValidation>
        <x14:dataValidation type="list" allowBlank="1" showInputMessage="1" showErrorMessage="1" xr:uid="{00000000-0002-0000-1100-00001B000000}">
          <x14:formula1>
            <xm:f>OFFSET('PARAMETRE L3'!$A$1,1,MATCH($J$64,'PARAMETRE L3'!$A$1:$E$1,0)-1,COUNTA(OFFSET('PARAMETRE L3'!$A$1,1,MATCH($J$64,'PARAMETRE L3'!$A$1:$E$1,0)-1,1048575,1)),1)</xm:f>
          </x14:formula1>
          <xm:sqref>Q64 K64 N64</xm:sqref>
        </x14:dataValidation>
        <x14:dataValidation type="list" allowBlank="1" showInputMessage="1" showErrorMessage="1" xr:uid="{00000000-0002-0000-1100-00001C000000}">
          <x14:formula1>
            <xm:f>OFFSET('PARAMETRE L3'!$A$1,1,MATCH($J$63,'PARAMETRE L3'!$A$1:$E$1,0)-1,COUNTA(OFFSET('PARAMETRE L3'!$A$1,1,MATCH($J$63,'PARAMETRE L3'!$A$1:$E$1,0)-1,1048575,1)),1)</xm:f>
          </x14:formula1>
          <xm:sqref>Q63 K63 N63</xm:sqref>
        </x14:dataValidation>
        <x14:dataValidation type="list" allowBlank="1" showInputMessage="1" showErrorMessage="1" xr:uid="{00000000-0002-0000-1100-00001D000000}">
          <x14:formula1>
            <xm:f>OFFSET('PARAMETRE L3'!$A$1,1,MATCH($J$62,'PARAMETRE L3'!$A$1:$E$1,0)-1,COUNTA(OFFSET('PARAMETRE L3'!$A$1,1,MATCH($J$62,'PARAMETRE L3'!$A$1:$E$1,0)-1,1048575,1)),1)</xm:f>
          </x14:formula1>
          <xm:sqref>Q62 K62 N62</xm:sqref>
        </x14:dataValidation>
        <x14:dataValidation type="list" allowBlank="1" showInputMessage="1" showErrorMessage="1" xr:uid="{00000000-0002-0000-1100-00001E000000}">
          <x14:formula1>
            <xm:f>OFFSET('PARAMETRE L3'!$A$1,1,MATCH($J$61,'PARAMETRE L3'!$A$1:$E$1,0)-1,COUNTA(OFFSET('PARAMETRE L3'!$A$1,1,MATCH($J$61,'PARAMETRE L3'!$A$1:$E$1,0)-1,1048575,1)),1)</xm:f>
          </x14:formula1>
          <xm:sqref>Q61 K61 N61</xm:sqref>
        </x14:dataValidation>
        <x14:dataValidation type="list" allowBlank="1" showInputMessage="1" showErrorMessage="1" xr:uid="{00000000-0002-0000-1100-00001F000000}">
          <x14:formula1>
            <xm:f>OFFSET('PARAMETRE L3'!$A$1,1,MATCH($J$60,'PARAMETRE L3'!$A$1:$E$1,0)-1,COUNTA(OFFSET('PARAMETRE L3'!$A$1,1,MATCH($J$60,'PARAMETRE L3'!$A$1:$E$1,0)-1,1048575,1)),1)</xm:f>
          </x14:formula1>
          <xm:sqref>Q60 K60 N60</xm:sqref>
        </x14:dataValidation>
        <x14:dataValidation type="list" allowBlank="1" showInputMessage="1" showErrorMessage="1" xr:uid="{00000000-0002-0000-1100-000020000000}">
          <x14:formula1>
            <xm:f>OFFSET('PARAMETRE L3'!$A$1,1,MATCH($J$59,'PARAMETRE L3'!$A$1:$E$1,0)-1,COUNTA(OFFSET('PARAMETRE L3'!$A$1,1,MATCH($J$59,'PARAMETRE L3'!$A$1:$E$1,0)-1,1048575,1)),1)</xm:f>
          </x14:formula1>
          <xm:sqref>Q59 K59 N59</xm:sqref>
        </x14:dataValidation>
        <x14:dataValidation type="list" allowBlank="1" showInputMessage="1" showErrorMessage="1" xr:uid="{00000000-0002-0000-1100-000021000000}">
          <x14:formula1>
            <xm:f>OFFSET('PARAMETRE L3'!$A$1,1,MATCH($J$58,'PARAMETRE L3'!$A$1:$E$1,0)-1,COUNTA(OFFSET('PARAMETRE L3'!$A$1,1,MATCH($J$58,'PARAMETRE L3'!$A$1:$E$1,0)-1,1048575,1)),1)</xm:f>
          </x14:formula1>
          <xm:sqref>Q58 K58 N58</xm:sqref>
        </x14:dataValidation>
        <x14:dataValidation type="list" allowBlank="1" showInputMessage="1" showErrorMessage="1" xr:uid="{00000000-0002-0000-1100-000022000000}">
          <x14:formula1>
            <xm:f>OFFSET('PARAMETRE L3'!$A$1,1,MATCH($J$57,'PARAMETRE L3'!$A$1:$E$1,0)-1,COUNTA(OFFSET('PARAMETRE L3'!$A$1,1,MATCH($J$57,'PARAMETRE L3'!$A$1:$E$1,0)-1,1048575,1)),1)</xm:f>
          </x14:formula1>
          <xm:sqref>Q57 K57 N57</xm:sqref>
        </x14:dataValidation>
        <x14:dataValidation type="list" allowBlank="1" showInputMessage="1" showErrorMessage="1" xr:uid="{00000000-0002-0000-1100-000023000000}">
          <x14:formula1>
            <xm:f>OFFSET('PARAMETRE L3'!$A$1,1,MATCH($J$56,'PARAMETRE L3'!$A$1:$E$1,0)-1,COUNTA(OFFSET('PARAMETRE L3'!$A$1,1,MATCH($J$56,'PARAMETRE L3'!$A$1:$E$1,0)-1,1048575,1)),1)</xm:f>
          </x14:formula1>
          <xm:sqref>Q56 K56 N56</xm:sqref>
        </x14:dataValidation>
        <x14:dataValidation type="list" allowBlank="1" showInputMessage="1" showErrorMessage="1" xr:uid="{00000000-0002-0000-1100-000024000000}">
          <x14:formula1>
            <xm:f>OFFSET('PARAMETRE L3'!$A$1,1,MATCH($J$55,'PARAMETRE L3'!$A$1:$E$1,0)-1,COUNTA(OFFSET('PARAMETRE L3'!$A$1,1,MATCH($J$55,'PARAMETRE L3'!$A$1:$E$1,0)-1,1048575,1)),1)</xm:f>
          </x14:formula1>
          <xm:sqref>Q55 K55 N55</xm:sqref>
        </x14:dataValidation>
        <x14:dataValidation type="list" allowBlank="1" showInputMessage="1" showErrorMessage="1" xr:uid="{00000000-0002-0000-1100-000025000000}">
          <x14:formula1>
            <xm:f>OFFSET('PARAMETRE L3'!$A$1,1,MATCH($J$54,'PARAMETRE L3'!$A$1:$E$1,0)-1,COUNTA(OFFSET('PARAMETRE L3'!$A$1,1,MATCH($J$54,'PARAMETRE L3'!$A$1:$E$1,0)-1,1048575,1)),1)</xm:f>
          </x14:formula1>
          <xm:sqref>Q54 K54 N54</xm:sqref>
        </x14:dataValidation>
        <x14:dataValidation type="list" allowBlank="1" showInputMessage="1" showErrorMessage="1" xr:uid="{00000000-0002-0000-1100-000026000000}">
          <x14:formula1>
            <xm:f>OFFSET('PARAMETRE L3'!$A$1,1,MATCH($J$53,'PARAMETRE L3'!$A$1:$E$1,0)-1,COUNTA(OFFSET('PARAMETRE L3'!$A$1,1,MATCH($J$53,'PARAMETRE L3'!$A$1:$E$1,0)-1,1048575,1)),1)</xm:f>
          </x14:formula1>
          <xm:sqref>Q53 K53 N53</xm:sqref>
        </x14:dataValidation>
        <x14:dataValidation type="list" allowBlank="1" showInputMessage="1" showErrorMessage="1" xr:uid="{00000000-0002-0000-1100-000027000000}">
          <x14:formula1>
            <xm:f>OFFSET('PARAMETRE L3'!$A$1,1,MATCH($J$52,'PARAMETRE L3'!$A$1:$E$1,0)-1,COUNTA(OFFSET('PARAMETRE L3'!$A$1,1,MATCH($J$52,'PARAMETRE L3'!$A$1:$E$1,0)-1,1048575,1)),1)</xm:f>
          </x14:formula1>
          <xm:sqref>Q52 K52 N52</xm:sqref>
        </x14:dataValidation>
        <x14:dataValidation type="list" allowBlank="1" showInputMessage="1" showErrorMessage="1" xr:uid="{00000000-0002-0000-1100-000028000000}">
          <x14:formula1>
            <xm:f>OFFSET('PARAMETRE L3'!$A$1,1,MATCH($J$51,'PARAMETRE L3'!$A$1:$E$1,0)-1,COUNTA(OFFSET('PARAMETRE L3'!$A$1,1,MATCH($J$51,'PARAMETRE L3'!$A$1:$E$1,0)-1,1048575,1)),1)</xm:f>
          </x14:formula1>
          <xm:sqref>Q51 K51 N51</xm:sqref>
        </x14:dataValidation>
        <x14:dataValidation type="list" allowBlank="1" showInputMessage="1" showErrorMessage="1" xr:uid="{00000000-0002-0000-1100-000029000000}">
          <x14:formula1>
            <xm:f>OFFSET('PARAMETRE L3'!$A$1,1,MATCH($J$50,'PARAMETRE L3'!$A$1:$E$1,0)-1,COUNTA(OFFSET('PARAMETRE L3'!$A$1,1,MATCH($J$50,'PARAMETRE L3'!$A$1:$E$1,0)-1,1048575,1)),1)</xm:f>
          </x14:formula1>
          <xm:sqref>Q50 K50 N50</xm:sqref>
        </x14:dataValidation>
        <x14:dataValidation type="list" allowBlank="1" showInputMessage="1" showErrorMessage="1" xr:uid="{00000000-0002-0000-1100-00002A000000}">
          <x14:formula1>
            <xm:f>OFFSET('PARAMETRE L3'!$A$1,1,MATCH($J$49,'PARAMETRE L3'!$A$1:$E$1,0)-1,COUNTA(OFFSET('PARAMETRE L3'!$A$1,1,MATCH($J$49,'PARAMETRE L3'!$A$1:$E$1,0)-1,1048575,1)),1)</xm:f>
          </x14:formula1>
          <xm:sqref>Q49 K49 N49</xm:sqref>
        </x14:dataValidation>
        <x14:dataValidation type="list" allowBlank="1" showInputMessage="1" showErrorMessage="1" xr:uid="{00000000-0002-0000-1100-00002B000000}">
          <x14:formula1>
            <xm:f>OFFSET('PARAMETRE L3'!$A$1,1,MATCH($J$48,'PARAMETRE L3'!$A$1:$E$1,0)-1,COUNTA(OFFSET('PARAMETRE L3'!$A$1,1,MATCH($J$48,'PARAMETRE L3'!$A$1:$E$1,0)-1,1048575,1)),1)</xm:f>
          </x14:formula1>
          <xm:sqref>Q48 K48 N48</xm:sqref>
        </x14:dataValidation>
        <x14:dataValidation type="list" allowBlank="1" showInputMessage="1" showErrorMessage="1" xr:uid="{00000000-0002-0000-1100-00002C000000}">
          <x14:formula1>
            <xm:f>OFFSET('PARAMETRE L3'!$A$1,1,MATCH($J$47,'PARAMETRE L3'!$A$1:$E$1,0)-1,COUNTA(OFFSET('PARAMETRE L3'!$A$1,1,MATCH($J$47,'PARAMETRE L3'!$A$1:$E$1,0)-1,1048575,1)),1)</xm:f>
          </x14:formula1>
          <xm:sqref>Q47 K47 N47</xm:sqref>
        </x14:dataValidation>
        <x14:dataValidation type="list" allowBlank="1" showInputMessage="1" showErrorMessage="1" xr:uid="{00000000-0002-0000-1100-00002D000000}">
          <x14:formula1>
            <xm:f>OFFSET('PARAMETRE L3'!$A$1,1,MATCH($J$46,'PARAMETRE L3'!$A$1:$E$1,0)-1,COUNTA(OFFSET('PARAMETRE L3'!$A$1,1,MATCH($J$46,'PARAMETRE L3'!$A$1:$E$1,0)-1,1048575,1)),1)</xm:f>
          </x14:formula1>
          <xm:sqref>Q46 K46 N46</xm:sqref>
        </x14:dataValidation>
        <x14:dataValidation type="list" allowBlank="1" showInputMessage="1" showErrorMessage="1" xr:uid="{00000000-0002-0000-1100-00002E000000}">
          <x14:formula1>
            <xm:f>OFFSET('PARAMETRE L3'!$A$1,1,MATCH($J$45,'PARAMETRE L3'!$A$1:$E$1,0)-1,COUNTA(OFFSET('PARAMETRE L3'!$A$1,1,MATCH($J$45,'PARAMETRE L3'!$A$1:$E$1,0)-1,1048575,1)),1)</xm:f>
          </x14:formula1>
          <xm:sqref>Q45 K45 N45</xm:sqref>
        </x14:dataValidation>
        <x14:dataValidation type="list" allowBlank="1" showInputMessage="1" showErrorMessage="1" xr:uid="{00000000-0002-0000-1100-00002F000000}">
          <x14:formula1>
            <xm:f>OFFSET('PARAMETRE L3'!$A$1,1,MATCH($J$44,'PARAMETRE L3'!$A$1:$E$1,0)-1,COUNTA(OFFSET('PARAMETRE L3'!$A$1,1,MATCH($J$44,'PARAMETRE L3'!$A$1:$E$1,0)-1,1048575,1)),1)</xm:f>
          </x14:formula1>
          <xm:sqref>Q44</xm:sqref>
        </x14:dataValidation>
        <x14:dataValidation type="list" allowBlank="1" showInputMessage="1" showErrorMessage="1" xr:uid="{00000000-0002-0000-1100-000030000000}">
          <x14:formula1>
            <xm:f>OFFSET('PARAMETRE L3'!$A$1,1,MATCH($J$43,'PARAMETRE L3'!$A$1:$E$1,0)-1,COUNTA(OFFSET('PARAMETRE L3'!$A$1,1,MATCH($J$43,'PARAMETRE L3'!$A$1:$E$1,0)-1,1048575,1)),1)</xm:f>
          </x14:formula1>
          <xm:sqref>Q43 K43 N43</xm:sqref>
        </x14:dataValidation>
        <x14:dataValidation type="list" allowBlank="1" showInputMessage="1" showErrorMessage="1" xr:uid="{00000000-0002-0000-1100-000031000000}">
          <x14:formula1>
            <xm:f>OFFSET('PARAMETRE L3'!$A$1,1,MATCH($J$42,'PARAMETRE L3'!$A$1:$E$1,0)-1,COUNTA(OFFSET('PARAMETRE L3'!$A$1,1,MATCH($J$42,'PARAMETRE L3'!$A$1:$E$1,0)-1,1048575,1)),1)</xm:f>
          </x14:formula1>
          <xm:sqref>Q42 K42 N42</xm:sqref>
        </x14:dataValidation>
        <x14:dataValidation type="list" allowBlank="1" showInputMessage="1" showErrorMessage="1" xr:uid="{00000000-0002-0000-1100-000032000000}">
          <x14:formula1>
            <xm:f>OFFSET('PARAMETRE L3'!$A$1,1,MATCH($J$41,'PARAMETRE L3'!$A$1:$E$1,0)-1,COUNTA(OFFSET('PARAMETRE L3'!$A$1,1,MATCH($J$41,'PARAMETRE L3'!$A$1:$E$1,0)-1,1048575,1)),1)</xm:f>
          </x14:formula1>
          <xm:sqref>Q41 K41 N41</xm:sqref>
        </x14:dataValidation>
        <x14:dataValidation type="list" allowBlank="1" showInputMessage="1" showErrorMessage="1" xr:uid="{00000000-0002-0000-1100-000033000000}">
          <x14:formula1>
            <xm:f>OFFSET('PARAMETRE L3'!$A$1,1,MATCH($J$40,'PARAMETRE L3'!$A$1:$E$1,0)-1,COUNTA(OFFSET('PARAMETRE L3'!$A$1,1,MATCH($J$40,'PARAMETRE L3'!$A$1:$E$1,0)-1,1048575,1)),1)</xm:f>
          </x14:formula1>
          <xm:sqref>Q40 K40 N40</xm:sqref>
        </x14:dataValidation>
        <x14:dataValidation type="list" allowBlank="1" showInputMessage="1" showErrorMessage="1" xr:uid="{00000000-0002-0000-1100-000034000000}">
          <x14:formula1>
            <xm:f>OFFSET('PARAMETRE L3'!$A$1,1,MATCH($J$39,'PARAMETRE L3'!$A$1:$E$1,0)-1,COUNTA(OFFSET('PARAMETRE L3'!$A$1,1,MATCH($J$39,'PARAMETRE L3'!$A$1:$E$1,0)-1,1048575,1)),1)</xm:f>
          </x14:formula1>
          <xm:sqref>Q39 K39 N39</xm:sqref>
        </x14:dataValidation>
        <x14:dataValidation type="list" allowBlank="1" showInputMessage="1" showErrorMessage="1" xr:uid="{00000000-0002-0000-1100-000035000000}">
          <x14:formula1>
            <xm:f>OFFSET('PARAMETRE L3'!$A$1,1,MATCH($J$38,'PARAMETRE L3'!$A$1:$E$1,0)-1,COUNTA(OFFSET('PARAMETRE L3'!$A$1,1,MATCH($J$38,'PARAMETRE L3'!$A$1:$E$1,0)-1,1048575,1)),1)</xm:f>
          </x14:formula1>
          <xm:sqref>Q38</xm:sqref>
        </x14:dataValidation>
        <x14:dataValidation type="list" allowBlank="1" showInputMessage="1" showErrorMessage="1" xr:uid="{00000000-0002-0000-1100-000036000000}">
          <x14:formula1>
            <xm:f>OFFSET('PARAMETRE L3'!$A$1,1,MATCH($J$37,'PARAMETRE L3'!$A$1:$E$1,0)-1,COUNTA(OFFSET('PARAMETRE L3'!$A$1,1,MATCH($J$37,'PARAMETRE L3'!$A$1:$E$1,0)-1,1048575,1)),1)</xm:f>
          </x14:formula1>
          <xm:sqref>Q37 N37 K99 K37</xm:sqref>
        </x14:dataValidation>
        <x14:dataValidation type="list" allowBlank="1" showInputMessage="1" showErrorMessage="1" xr:uid="{00000000-0002-0000-1100-000037000000}">
          <x14:formula1>
            <xm:f>OFFSET('PARAMETRE L3'!$A$1,1,MATCH($J$36,'PARAMETRE L3'!$A$1:$E$1,0)-1,COUNTA(OFFSET('PARAMETRE L3'!$A$1,1,MATCH($J$36,'PARAMETRE L3'!$A$1:$E$1,0)-1,1048575,1)),1)</xm:f>
          </x14:formula1>
          <xm:sqref>Q36 K36 N36</xm:sqref>
        </x14:dataValidation>
        <x14:dataValidation type="list" allowBlank="1" showInputMessage="1" showErrorMessage="1" xr:uid="{00000000-0002-0000-1100-000038000000}">
          <x14:formula1>
            <xm:f>OFFSET('PARAMETRE L3'!$A$1,1,MATCH($J$35,'PARAMETRE L3'!$A$1:$E$1,0)-1,COUNTA(OFFSET('PARAMETRE L3'!$A$1,1,MATCH($J$35,'PARAMETRE L3'!$A$1:$E$1,0)-1,1048575,1)),1)</xm:f>
          </x14:formula1>
          <xm:sqref>Q35 N35</xm:sqref>
        </x14:dataValidation>
        <x14:dataValidation type="list" allowBlank="1" showInputMessage="1" showErrorMessage="1" xr:uid="{00000000-0002-0000-1100-000039000000}">
          <x14:formula1>
            <xm:f>OFFSET('PARAMETRE L3'!$A$1,1,MATCH($J$34,'PARAMETRE L3'!$A$1:$E$1,0)-1,COUNTA(OFFSET('PARAMETRE L3'!$A$1,1,MATCH($J$34,'PARAMETRE L3'!$A$1:$E$1,0)-1,1048575,1)),1)</xm:f>
          </x14:formula1>
          <xm:sqref>Q34 K34 N34</xm:sqref>
        </x14:dataValidation>
        <x14:dataValidation type="list" allowBlank="1" showInputMessage="1" showErrorMessage="1" xr:uid="{00000000-0002-0000-1100-00003A000000}">
          <x14:formula1>
            <xm:f>OFFSET('PARAMETRE L3'!$A$1,1,MATCH($J$33,'PARAMETRE L3'!$A$1:$E$1,0)-1,COUNTA(OFFSET('PARAMETRE L3'!$A$1,1,MATCH($J$33,'PARAMETRE L3'!$A$1:$E$1,0)-1,1048575,1)),1)</xm:f>
          </x14:formula1>
          <xm:sqref>Q33 K33 N33</xm:sqref>
        </x14:dataValidation>
        <x14:dataValidation type="list" allowBlank="1" showInputMessage="1" showErrorMessage="1" xr:uid="{00000000-0002-0000-1100-00003B000000}">
          <x14:formula1>
            <xm:f>OFFSET('PARAMETRE L3'!$A$1,1,MATCH($J$32,'PARAMETRE L3'!$A$1:$E$1,0)-1,COUNTA(OFFSET('PARAMETRE L3'!$A$1,1,MATCH($J$32,'PARAMETRE L3'!$A$1:$E$1,0)-1,1048575,1)),1)</xm:f>
          </x14:formula1>
          <xm:sqref>Q32 K32 N32</xm:sqref>
        </x14:dataValidation>
        <x14:dataValidation type="list" allowBlank="1" showInputMessage="1" showErrorMessage="1" xr:uid="{00000000-0002-0000-1100-00003C000000}">
          <x14:formula1>
            <xm:f>OFFSET('PARAMETRE L3'!$A$1,1,MATCH($J$31,'PARAMETRE L3'!$A$1:$E$1,0)-1,COUNTA(OFFSET('PARAMETRE L3'!$A$1,1,MATCH($J$31,'PARAMETRE L3'!$A$1:$E$1,0)-1,1048575,1)),1)</xm:f>
          </x14:formula1>
          <xm:sqref>Q31 K31 N31</xm:sqref>
        </x14:dataValidation>
        <x14:dataValidation type="list" allowBlank="1" showInputMessage="1" showErrorMessage="1" xr:uid="{00000000-0002-0000-1100-00003D000000}">
          <x14:formula1>
            <xm:f>OFFSET('PARAMETRE L3'!$A$1,1,MATCH($J$30,'PARAMETRE L3'!$A$1:$E$1,0)-1,COUNTA(OFFSET('PARAMETRE L3'!$A$1,1,MATCH($J$30,'PARAMETRE L3'!$A$1:$E$1,0)-1,1048575,1)),1)</xm:f>
          </x14:formula1>
          <xm:sqref>Q30 K30 N30</xm:sqref>
        </x14:dataValidation>
        <x14:dataValidation type="list" allowBlank="1" showInputMessage="1" showErrorMessage="1" xr:uid="{00000000-0002-0000-1100-00003E000000}">
          <x14:formula1>
            <xm:f>OFFSET('PARAMETRE L3'!$A$1,1,MATCH($J$29,'PARAMETRE L3'!$A$1:$E$1,0)-1,COUNTA(OFFSET('PARAMETRE L3'!$A$1,1,MATCH($J$29,'PARAMETRE L3'!$A$1:$E$1,0)-1,1048575,1)),1)</xm:f>
          </x14:formula1>
          <xm:sqref>Q29 K29 N29</xm:sqref>
        </x14:dataValidation>
        <x14:dataValidation type="list" allowBlank="1" showInputMessage="1" showErrorMessage="1" xr:uid="{00000000-0002-0000-1100-00003F000000}">
          <x14:formula1>
            <xm:f>OFFSET('PARAMETRE L3'!$A$1,1,MATCH($J$28,'PARAMETRE L3'!$A$1:$E$1,0)-1,COUNTA(OFFSET('PARAMETRE L3'!$A$1,1,MATCH($J$28,'PARAMETRE L3'!$A$1:$E$1,0)-1,1048575,1)),1)</xm:f>
          </x14:formula1>
          <xm:sqref>Q28 N28</xm:sqref>
        </x14:dataValidation>
        <x14:dataValidation type="list" allowBlank="1" showInputMessage="1" showErrorMessage="1" xr:uid="{00000000-0002-0000-1100-000040000000}">
          <x14:formula1>
            <xm:f>OFFSET('PARAMETRE L3'!$A$1,1,MATCH($J$27,'PARAMETRE L3'!$A$1:$E$1,0)-1,COUNTA(OFFSET('PARAMETRE L3'!$A$1,1,MATCH($J$27,'PARAMETRE L3'!$A$1:$E$1,0)-1,1048575,1)),1)</xm:f>
          </x14:formula1>
          <xm:sqref>Q27 N27</xm:sqref>
        </x14:dataValidation>
        <x14:dataValidation type="list" allowBlank="1" showInputMessage="1" showErrorMessage="1" xr:uid="{00000000-0002-0000-1100-000041000000}">
          <x14:formula1>
            <xm:f>OFFSET('PARAMETRE L3'!$A$1,1,MATCH($J$26,'PARAMETRE L3'!$A$1:$E$1,0)-1,COUNTA(OFFSET('PARAMETRE L3'!$A$1,1,MATCH($J$26,'PARAMETRE L3'!$A$1:$E$1,0)-1,1048575,1)),1)</xm:f>
          </x14:formula1>
          <xm:sqref>Q26 K26 N26 K35 K44 N44</xm:sqref>
        </x14:dataValidation>
        <x14:dataValidation type="list" allowBlank="1" showInputMessage="1" showErrorMessage="1" xr:uid="{00000000-0002-0000-1100-000042000000}">
          <x14:formula1>
            <xm:f>OFFSET('PARAMETRE L3'!$A$1,1,MATCH($J$25,'PARAMETRE L3'!$A$1:$E$1,0)-1,COUNTA(OFFSET('PARAMETRE L3'!$A$1,1,MATCH($J$25,'PARAMETRE L3'!$A$1:$E$1,0)-1,1048575,1)),1)</xm:f>
          </x14:formula1>
          <xm:sqref>Q25 K25 N25</xm:sqref>
        </x14:dataValidation>
        <x14:dataValidation type="list" allowBlank="1" showInputMessage="1" showErrorMessage="1" xr:uid="{00000000-0002-0000-1100-000043000000}">
          <x14:formula1>
            <xm:f>OFFSET('PARAMETRE L3'!$A$1,1,MATCH($J$24,'PARAMETRE L3'!$A$1:$E$1,0)-1,COUNTA(OFFSET('PARAMETRE L3'!$A$1,1,MATCH($J$24,'PARAMETRE L3'!$A$1:$E$1,0)-1,1048575,1)),1)</xm:f>
          </x14:formula1>
          <xm:sqref>Q24 K24 N24</xm:sqref>
        </x14:dataValidation>
        <x14:dataValidation type="list" allowBlank="1" showInputMessage="1" showErrorMessage="1" xr:uid="{00000000-0002-0000-1100-000044000000}">
          <x14:formula1>
            <xm:f>OFFSET('PARAMETRE L3'!$A$1,1,MATCH($J$23,'PARAMETRE L3'!$A$1:$E$1,0)-1,COUNTA(OFFSET('PARAMETRE L3'!$A$1,1,MATCH($J$23,'PARAMETRE L3'!$A$1:$E$1,0)-1,1048575,1)),1)</xm:f>
          </x14:formula1>
          <xm:sqref>Q23 K23 N23</xm:sqref>
        </x14:dataValidation>
        <x14:dataValidation type="list" allowBlank="1" showInputMessage="1" showErrorMessage="1" xr:uid="{00000000-0002-0000-1100-000045000000}">
          <x14:formula1>
            <xm:f>OFFSET('PARAMETRE L3'!$A$1,1,MATCH($J$22,'PARAMETRE L3'!$A$1:$E$1,0)-1,COUNTA(OFFSET('PARAMETRE L3'!$A$1,1,MATCH($J$22,'PARAMETRE L3'!$A$1:$E$1,0)-1,1048575,1)),1)</xm:f>
          </x14:formula1>
          <xm:sqref>Q22 K22 N22</xm:sqref>
        </x14:dataValidation>
        <x14:dataValidation type="list" allowBlank="1" showInputMessage="1" showErrorMessage="1" xr:uid="{00000000-0002-0000-1100-000046000000}">
          <x14:formula1>
            <xm:f>OFFSET('PARAMETRE L3'!$A$1,1,MATCH($J$21,'PARAMETRE L3'!$A$1:$E$1,0)-1,COUNTA(OFFSET('PARAMETRE L3'!$A$1,1,MATCH($J$21,'PARAMETRE L3'!$A$1:$E$1,0)-1,1048575,1)),1)</xm:f>
          </x14:formula1>
          <xm:sqref>Q21 K21 N21</xm:sqref>
        </x14:dataValidation>
        <x14:dataValidation type="list" allowBlank="1" showInputMessage="1" showErrorMessage="1" xr:uid="{00000000-0002-0000-1100-000047000000}">
          <x14:formula1>
            <xm:f>OFFSET('PARAMETRE L3'!$A$1,1,MATCH($J$20,'PARAMETRE L3'!$A$1:$E$1,0)-1,COUNTA(OFFSET('PARAMETRE L3'!$A$1,1,MATCH($J$20,'PARAMETRE L3'!$A$1:$E$1,0)-1,1048575,1)),1)</xm:f>
          </x14:formula1>
          <xm:sqref>Q20 K20 N20</xm:sqref>
        </x14:dataValidation>
        <x14:dataValidation type="list" allowBlank="1" showInputMessage="1" showErrorMessage="1" xr:uid="{00000000-0002-0000-1100-000048000000}">
          <x14:formula1>
            <xm:f>OFFSET('PARAMETRE L3'!$A$1,1,MATCH($J$19,'PARAMETRE L3'!$A$1:$E$1,0)-1,COUNTA(OFFSET('PARAMETRE L3'!$A$1,1,MATCH($J$19,'PARAMETRE L3'!$A$1:$E$1,0)-1,1048575,1)),1)</xm:f>
          </x14:formula1>
          <xm:sqref>Q19 K19 N19 K28</xm:sqref>
        </x14:dataValidation>
        <x14:dataValidation type="list" allowBlank="1" showInputMessage="1" showErrorMessage="1" xr:uid="{00000000-0002-0000-1100-000049000000}">
          <x14:formula1>
            <xm:f>OFFSET('PARAMETRE L3'!$A$1,1,MATCH($J$18,'PARAMETRE L3'!$A$1:$E$1,0)-1,COUNTA(OFFSET('PARAMETRE L3'!$A$1,1,MATCH($J$18,'PARAMETRE L3'!$A$1:$E$1,0)-1,1048575,1)),1)</xm:f>
          </x14:formula1>
          <xm:sqref>Q18 K18 N18 K27 N106 N89 K89:K98 K100:K109 K114 K156:K157 K123</xm:sqref>
        </x14:dataValidation>
        <x14:dataValidation type="list" allowBlank="1" showInputMessage="1" showErrorMessage="1" xr:uid="{00000000-0002-0000-1100-00004A000000}">
          <x14:formula1>
            <xm:f>'PARAMETRE L3'!$A$1:$E$1</xm:f>
          </x14:formula1>
          <xm:sqref>P18:P87 J39:J87 M89 M106 J89:J109 J114 J18:J37 M18:M87 J156:J157 J123</xm:sqref>
        </x14:dataValidation>
        <x14:dataValidation type="list" allowBlank="1" showInputMessage="1" showErrorMessage="1" xr:uid="{00000000-0002-0000-1100-00004B000000}">
          <x14:formula1>
            <xm:f>'PARAMETRE L2'!$I$2:$I$3</xm:f>
          </x14:formula1>
          <xm:sqref>O18:O155 L18:L155</xm:sqref>
        </x14:dataValidation>
        <x14:dataValidation type="list" allowBlank="1" showInputMessage="1" showErrorMessage="1" xr:uid="{00000000-0002-0000-1100-00004C000000}">
          <x14:formula1>
            <xm:f>OFFSET('PARAMETRE L3'!$A$1,1,MATCH($J$99,'PARAMETRE L3'!$A$1:$E$1,0)-1,COUNTA(OFFSET('PARAMETRE L3'!$A$1,1,MATCH($J$99,'PARAMETRE L3'!$A$1:$E$1,0)-1,1048575,1)),1)</xm:f>
          </x14:formula1>
          <xm:sqref>N38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306"/>
  <sheetViews>
    <sheetView topLeftCell="B1" workbookViewId="0">
      <selection sqref="A1:XFD1048576"/>
    </sheetView>
  </sheetViews>
  <sheetFormatPr baseColWidth="10" defaultRowHeight="15" x14ac:dyDescent="0.25"/>
  <cols>
    <col min="14" max="14" width="16.140625" customWidth="1"/>
  </cols>
  <sheetData>
    <row r="1" spans="1:14" x14ac:dyDescent="0.25">
      <c r="A1" t="s">
        <v>395</v>
      </c>
      <c r="B1" t="s">
        <v>396</v>
      </c>
      <c r="C1" t="s">
        <v>397</v>
      </c>
      <c r="D1" t="s">
        <v>398</v>
      </c>
      <c r="E1" t="s">
        <v>399</v>
      </c>
      <c r="F1" t="s">
        <v>400</v>
      </c>
      <c r="G1" t="s">
        <v>401</v>
      </c>
      <c r="H1" t="s">
        <v>402</v>
      </c>
      <c r="I1" t="s">
        <v>403</v>
      </c>
      <c r="J1" t="s">
        <v>404</v>
      </c>
      <c r="K1" t="s">
        <v>405</v>
      </c>
      <c r="L1" t="s">
        <v>406</v>
      </c>
      <c r="M1" t="s">
        <v>407</v>
      </c>
      <c r="N1" t="s">
        <v>408</v>
      </c>
    </row>
    <row r="2" spans="1:14" x14ac:dyDescent="0.25">
      <c r="A2" t="s">
        <v>409</v>
      </c>
      <c r="B2" t="s">
        <v>410</v>
      </c>
      <c r="C2" t="s">
        <v>411</v>
      </c>
      <c r="D2" t="s">
        <v>412</v>
      </c>
      <c r="E2" t="s">
        <v>413</v>
      </c>
      <c r="F2" t="s">
        <v>414</v>
      </c>
      <c r="G2" t="s">
        <v>415</v>
      </c>
      <c r="H2" t="s">
        <v>416</v>
      </c>
      <c r="I2" t="s">
        <v>417</v>
      </c>
      <c r="J2" t="s">
        <v>418</v>
      </c>
      <c r="K2" t="s">
        <v>419</v>
      </c>
      <c r="L2" t="s">
        <v>420</v>
      </c>
      <c r="M2" t="s">
        <v>421</v>
      </c>
      <c r="N2" t="s">
        <v>422</v>
      </c>
    </row>
    <row r="3" spans="1:14" x14ac:dyDescent="0.25">
      <c r="A3" t="s">
        <v>423</v>
      </c>
      <c r="B3" t="s">
        <v>424</v>
      </c>
      <c r="C3" t="s">
        <v>425</v>
      </c>
      <c r="D3" t="s">
        <v>426</v>
      </c>
      <c r="E3" t="s">
        <v>427</v>
      </c>
      <c r="F3" t="s">
        <v>428</v>
      </c>
      <c r="G3" t="s">
        <v>429</v>
      </c>
      <c r="H3" t="s">
        <v>430</v>
      </c>
      <c r="I3" t="s">
        <v>431</v>
      </c>
      <c r="J3" t="s">
        <v>432</v>
      </c>
      <c r="K3" t="s">
        <v>433</v>
      </c>
      <c r="L3" t="s">
        <v>434</v>
      </c>
      <c r="M3" t="s">
        <v>435</v>
      </c>
      <c r="N3" t="s">
        <v>436</v>
      </c>
    </row>
    <row r="4" spans="1:14" x14ac:dyDescent="0.25">
      <c r="A4" t="s">
        <v>437</v>
      </c>
      <c r="B4" t="s">
        <v>438</v>
      </c>
      <c r="C4" t="s">
        <v>439</v>
      </c>
      <c r="D4" t="s">
        <v>440</v>
      </c>
      <c r="E4" t="s">
        <v>441</v>
      </c>
      <c r="F4" t="s">
        <v>442</v>
      </c>
      <c r="G4" t="s">
        <v>443</v>
      </c>
      <c r="H4" t="s">
        <v>444</v>
      </c>
      <c r="I4" t="s">
        <v>445</v>
      </c>
      <c r="J4" t="s">
        <v>446</v>
      </c>
      <c r="K4" t="s">
        <v>447</v>
      </c>
      <c r="L4" t="s">
        <v>448</v>
      </c>
      <c r="M4" t="s">
        <v>449</v>
      </c>
      <c r="N4" t="s">
        <v>450</v>
      </c>
    </row>
    <row r="5" spans="1:14" x14ac:dyDescent="0.25">
      <c r="A5" t="s">
        <v>451</v>
      </c>
      <c r="B5" t="s">
        <v>452</v>
      </c>
      <c r="C5" t="s">
        <v>453</v>
      </c>
      <c r="D5" t="s">
        <v>454</v>
      </c>
      <c r="E5" t="s">
        <v>455</v>
      </c>
      <c r="F5" t="s">
        <v>456</v>
      </c>
      <c r="G5" t="s">
        <v>457</v>
      </c>
      <c r="H5" t="s">
        <v>458</v>
      </c>
      <c r="I5" t="s">
        <v>459</v>
      </c>
      <c r="J5" t="s">
        <v>460</v>
      </c>
      <c r="K5" t="s">
        <v>461</v>
      </c>
      <c r="L5" t="s">
        <v>462</v>
      </c>
      <c r="M5" t="s">
        <v>463</v>
      </c>
      <c r="N5" t="s">
        <v>464</v>
      </c>
    </row>
    <row r="6" spans="1:14" x14ac:dyDescent="0.25">
      <c r="A6" t="s">
        <v>465</v>
      </c>
      <c r="B6" t="s">
        <v>466</v>
      </c>
      <c r="C6" t="s">
        <v>467</v>
      </c>
      <c r="D6" t="s">
        <v>468</v>
      </c>
      <c r="E6" t="s">
        <v>469</v>
      </c>
      <c r="F6" t="s">
        <v>470</v>
      </c>
      <c r="G6" t="s">
        <v>471</v>
      </c>
      <c r="H6" t="s">
        <v>472</v>
      </c>
      <c r="I6" t="s">
        <v>473</v>
      </c>
      <c r="J6" t="s">
        <v>474</v>
      </c>
      <c r="K6" t="s">
        <v>475</v>
      </c>
      <c r="L6" t="s">
        <v>476</v>
      </c>
      <c r="M6" t="s">
        <v>477</v>
      </c>
      <c r="N6" t="s">
        <v>478</v>
      </c>
    </row>
    <row r="7" spans="1:14" x14ac:dyDescent="0.25">
      <c r="A7" t="s">
        <v>479</v>
      </c>
      <c r="B7" t="s">
        <v>480</v>
      </c>
      <c r="C7" t="s">
        <v>481</v>
      </c>
      <c r="D7" t="s">
        <v>482</v>
      </c>
      <c r="E7" t="s">
        <v>483</v>
      </c>
      <c r="F7" t="s">
        <v>484</v>
      </c>
      <c r="G7" t="s">
        <v>485</v>
      </c>
      <c r="H7" t="s">
        <v>486</v>
      </c>
      <c r="I7" t="s">
        <v>487</v>
      </c>
      <c r="J7" t="s">
        <v>488</v>
      </c>
      <c r="K7" t="s">
        <v>489</v>
      </c>
      <c r="L7" t="s">
        <v>490</v>
      </c>
      <c r="M7" t="s">
        <v>491</v>
      </c>
      <c r="N7" t="s">
        <v>492</v>
      </c>
    </row>
    <row r="8" spans="1:14" x14ac:dyDescent="0.25">
      <c r="A8" t="s">
        <v>493</v>
      </c>
      <c r="B8" t="s">
        <v>494</v>
      </c>
      <c r="C8" t="s">
        <v>495</v>
      </c>
      <c r="D8" t="s">
        <v>496</v>
      </c>
      <c r="E8" t="s">
        <v>497</v>
      </c>
      <c r="F8" t="s">
        <v>498</v>
      </c>
      <c r="G8" t="s">
        <v>499</v>
      </c>
      <c r="H8" t="s">
        <v>500</v>
      </c>
      <c r="I8" t="s">
        <v>501</v>
      </c>
      <c r="J8" t="s">
        <v>502</v>
      </c>
      <c r="K8" t="s">
        <v>503</v>
      </c>
      <c r="L8" t="s">
        <v>504</v>
      </c>
      <c r="M8" t="s">
        <v>505</v>
      </c>
      <c r="N8" t="s">
        <v>506</v>
      </c>
    </row>
    <row r="9" spans="1:14" x14ac:dyDescent="0.25">
      <c r="A9" t="s">
        <v>507</v>
      </c>
      <c r="B9" t="s">
        <v>508</v>
      </c>
      <c r="C9" t="s">
        <v>509</v>
      </c>
      <c r="D9" t="s">
        <v>510</v>
      </c>
      <c r="E9" t="s">
        <v>511</v>
      </c>
      <c r="F9" t="s">
        <v>512</v>
      </c>
      <c r="G9" t="s">
        <v>513</v>
      </c>
      <c r="H9" t="s">
        <v>514</v>
      </c>
      <c r="I9" t="s">
        <v>515</v>
      </c>
      <c r="J9" t="s">
        <v>516</v>
      </c>
      <c r="K9" t="s">
        <v>517</v>
      </c>
      <c r="L9" t="s">
        <v>518</v>
      </c>
      <c r="M9" t="s">
        <v>519</v>
      </c>
      <c r="N9" s="104" t="s">
        <v>520</v>
      </c>
    </row>
    <row r="10" spans="1:14" x14ac:dyDescent="0.25">
      <c r="A10" t="s">
        <v>521</v>
      </c>
      <c r="B10" t="s">
        <v>522</v>
      </c>
      <c r="C10" t="s">
        <v>523</v>
      </c>
      <c r="D10" t="s">
        <v>524</v>
      </c>
      <c r="E10" t="s">
        <v>525</v>
      </c>
      <c r="F10" t="s">
        <v>526</v>
      </c>
      <c r="G10" t="s">
        <v>527</v>
      </c>
      <c r="H10" t="s">
        <v>528</v>
      </c>
      <c r="I10" t="s">
        <v>529</v>
      </c>
      <c r="J10" t="s">
        <v>530</v>
      </c>
      <c r="K10" t="s">
        <v>531</v>
      </c>
      <c r="L10" t="s">
        <v>532</v>
      </c>
      <c r="M10" t="s">
        <v>533</v>
      </c>
      <c r="N10" s="104" t="s">
        <v>534</v>
      </c>
    </row>
    <row r="11" spans="1:14" x14ac:dyDescent="0.25">
      <c r="A11" t="s">
        <v>535</v>
      </c>
      <c r="B11" t="s">
        <v>536</v>
      </c>
      <c r="C11" t="s">
        <v>537</v>
      </c>
      <c r="D11" t="s">
        <v>538</v>
      </c>
      <c r="E11" t="s">
        <v>539</v>
      </c>
      <c r="F11" t="s">
        <v>540</v>
      </c>
      <c r="G11" t="s">
        <v>541</v>
      </c>
      <c r="H11" t="s">
        <v>542</v>
      </c>
      <c r="I11" t="s">
        <v>543</v>
      </c>
      <c r="J11" t="s">
        <v>544</v>
      </c>
      <c r="K11" t="s">
        <v>545</v>
      </c>
      <c r="L11" t="s">
        <v>546</v>
      </c>
      <c r="M11" t="s">
        <v>547</v>
      </c>
      <c r="N11" s="104" t="s">
        <v>548</v>
      </c>
    </row>
    <row r="12" spans="1:14" x14ac:dyDescent="0.25">
      <c r="A12" t="s">
        <v>549</v>
      </c>
      <c r="B12" t="s">
        <v>550</v>
      </c>
      <c r="C12" t="s">
        <v>551</v>
      </c>
      <c r="D12" t="s">
        <v>552</v>
      </c>
      <c r="E12" t="s">
        <v>553</v>
      </c>
      <c r="F12" t="s">
        <v>554</v>
      </c>
      <c r="G12" t="s">
        <v>555</v>
      </c>
      <c r="H12" t="s">
        <v>556</v>
      </c>
      <c r="I12" t="s">
        <v>557</v>
      </c>
      <c r="J12" t="s">
        <v>558</v>
      </c>
      <c r="K12" t="s">
        <v>559</v>
      </c>
      <c r="L12" t="s">
        <v>560</v>
      </c>
      <c r="M12" t="s">
        <v>561</v>
      </c>
      <c r="N12" s="104" t="s">
        <v>562</v>
      </c>
    </row>
    <row r="13" spans="1:14" x14ac:dyDescent="0.25">
      <c r="A13" t="s">
        <v>534</v>
      </c>
      <c r="B13" t="s">
        <v>563</v>
      </c>
      <c r="C13" t="s">
        <v>564</v>
      </c>
      <c r="D13" t="s">
        <v>565</v>
      </c>
      <c r="E13" t="s">
        <v>566</v>
      </c>
      <c r="F13" t="s">
        <v>567</v>
      </c>
      <c r="G13" t="s">
        <v>568</v>
      </c>
      <c r="H13" t="s">
        <v>569</v>
      </c>
      <c r="I13" t="s">
        <v>570</v>
      </c>
      <c r="J13" t="s">
        <v>571</v>
      </c>
      <c r="K13" t="s">
        <v>572</v>
      </c>
      <c r="L13" t="s">
        <v>573</v>
      </c>
      <c r="M13" t="s">
        <v>574</v>
      </c>
      <c r="N13" s="104" t="s">
        <v>521</v>
      </c>
    </row>
    <row r="14" spans="1:14" x14ac:dyDescent="0.25">
      <c r="A14" t="s">
        <v>548</v>
      </c>
      <c r="B14" t="s">
        <v>575</v>
      </c>
      <c r="C14" t="s">
        <v>576</v>
      </c>
      <c r="D14" t="s">
        <v>577</v>
      </c>
      <c r="E14" t="s">
        <v>578</v>
      </c>
      <c r="F14" t="s">
        <v>579</v>
      </c>
      <c r="G14" t="s">
        <v>580</v>
      </c>
      <c r="H14" t="s">
        <v>581</v>
      </c>
      <c r="I14" t="s">
        <v>582</v>
      </c>
      <c r="J14" t="s">
        <v>583</v>
      </c>
      <c r="K14" t="s">
        <v>584</v>
      </c>
      <c r="L14" t="s">
        <v>585</v>
      </c>
      <c r="M14" t="s">
        <v>586</v>
      </c>
      <c r="N14" s="104" t="s">
        <v>451</v>
      </c>
    </row>
    <row r="15" spans="1:14" x14ac:dyDescent="0.25">
      <c r="A15" t="s">
        <v>587</v>
      </c>
      <c r="B15" t="s">
        <v>588</v>
      </c>
      <c r="C15" t="s">
        <v>589</v>
      </c>
      <c r="D15" t="s">
        <v>590</v>
      </c>
      <c r="E15" t="s">
        <v>591</v>
      </c>
      <c r="F15" t="s">
        <v>592</v>
      </c>
      <c r="G15" t="s">
        <v>593</v>
      </c>
      <c r="H15" t="s">
        <v>594</v>
      </c>
      <c r="I15" t="s">
        <v>595</v>
      </c>
      <c r="J15" t="s">
        <v>596</v>
      </c>
      <c r="K15" t="s">
        <v>597</v>
      </c>
      <c r="L15" t="s">
        <v>598</v>
      </c>
      <c r="M15" t="s">
        <v>599</v>
      </c>
      <c r="N15" s="104" t="s">
        <v>600</v>
      </c>
    </row>
    <row r="16" spans="1:14" x14ac:dyDescent="0.25">
      <c r="A16" t="s">
        <v>601</v>
      </c>
      <c r="B16" t="s">
        <v>602</v>
      </c>
      <c r="C16" t="s">
        <v>603</v>
      </c>
      <c r="D16" t="s">
        <v>604</v>
      </c>
      <c r="E16" t="s">
        <v>605</v>
      </c>
      <c r="F16" t="s">
        <v>606</v>
      </c>
      <c r="G16" t="s">
        <v>607</v>
      </c>
      <c r="H16" t="s">
        <v>608</v>
      </c>
      <c r="I16" t="s">
        <v>609</v>
      </c>
      <c r="J16" t="s">
        <v>609</v>
      </c>
      <c r="K16" t="s">
        <v>610</v>
      </c>
      <c r="L16" t="s">
        <v>611</v>
      </c>
      <c r="M16" t="s">
        <v>609</v>
      </c>
      <c r="N16" s="104" t="s">
        <v>565</v>
      </c>
    </row>
    <row r="17" spans="1:14" x14ac:dyDescent="0.25">
      <c r="A17" t="s">
        <v>612</v>
      </c>
      <c r="B17" t="s">
        <v>613</v>
      </c>
      <c r="C17" t="s">
        <v>614</v>
      </c>
      <c r="D17" t="s">
        <v>615</v>
      </c>
      <c r="E17" t="s">
        <v>616</v>
      </c>
      <c r="F17" t="s">
        <v>602</v>
      </c>
      <c r="G17" t="s">
        <v>617</v>
      </c>
      <c r="H17" t="s">
        <v>618</v>
      </c>
      <c r="I17" t="s">
        <v>619</v>
      </c>
      <c r="J17" t="s">
        <v>620</v>
      </c>
      <c r="K17" t="s">
        <v>621</v>
      </c>
      <c r="L17" t="s">
        <v>622</v>
      </c>
      <c r="M17" t="s">
        <v>623</v>
      </c>
      <c r="N17" s="104" t="s">
        <v>577</v>
      </c>
    </row>
    <row r="18" spans="1:14" x14ac:dyDescent="0.25">
      <c r="A18" t="s">
        <v>624</v>
      </c>
      <c r="B18" t="s">
        <v>625</v>
      </c>
      <c r="C18" t="s">
        <v>626</v>
      </c>
      <c r="D18" t="s">
        <v>627</v>
      </c>
      <c r="E18" t="s">
        <v>628</v>
      </c>
      <c r="F18" t="s">
        <v>629</v>
      </c>
      <c r="G18" t="s">
        <v>630</v>
      </c>
      <c r="H18" t="s">
        <v>631</v>
      </c>
      <c r="I18" t="s">
        <v>632</v>
      </c>
      <c r="J18" t="s">
        <v>633</v>
      </c>
      <c r="K18" t="s">
        <v>634</v>
      </c>
      <c r="L18" t="s">
        <v>635</v>
      </c>
      <c r="M18" t="s">
        <v>636</v>
      </c>
      <c r="N18" s="104" t="s">
        <v>637</v>
      </c>
    </row>
    <row r="19" spans="1:14" x14ac:dyDescent="0.25">
      <c r="A19" t="s">
        <v>638</v>
      </c>
      <c r="B19" t="s">
        <v>639</v>
      </c>
      <c r="C19" t="s">
        <v>640</v>
      </c>
      <c r="D19" t="s">
        <v>641</v>
      </c>
      <c r="E19" t="s">
        <v>642</v>
      </c>
      <c r="F19" t="s">
        <v>643</v>
      </c>
      <c r="G19" t="s">
        <v>602</v>
      </c>
      <c r="H19" t="s">
        <v>644</v>
      </c>
      <c r="I19" t="s">
        <v>645</v>
      </c>
      <c r="J19" t="s">
        <v>646</v>
      </c>
      <c r="K19" t="s">
        <v>647</v>
      </c>
      <c r="L19" t="s">
        <v>648</v>
      </c>
      <c r="M19" t="s">
        <v>646</v>
      </c>
      <c r="N19" s="104" t="s">
        <v>524</v>
      </c>
    </row>
    <row r="20" spans="1:14" x14ac:dyDescent="0.25">
      <c r="A20" t="s">
        <v>649</v>
      </c>
      <c r="B20" t="s">
        <v>650</v>
      </c>
      <c r="C20" t="s">
        <v>481</v>
      </c>
      <c r="D20" t="s">
        <v>651</v>
      </c>
      <c r="E20" t="s">
        <v>652</v>
      </c>
      <c r="F20" t="s">
        <v>639</v>
      </c>
      <c r="G20" t="s">
        <v>653</v>
      </c>
      <c r="H20" t="s">
        <v>654</v>
      </c>
      <c r="I20" t="s">
        <v>646</v>
      </c>
      <c r="J20" t="s">
        <v>655</v>
      </c>
      <c r="K20" t="s">
        <v>656</v>
      </c>
      <c r="L20" t="s">
        <v>657</v>
      </c>
      <c r="M20" t="s">
        <v>655</v>
      </c>
      <c r="N20" s="104" t="s">
        <v>538</v>
      </c>
    </row>
    <row r="21" spans="1:14" x14ac:dyDescent="0.25">
      <c r="A21" t="s">
        <v>658</v>
      </c>
      <c r="B21" t="s">
        <v>659</v>
      </c>
      <c r="C21" t="s">
        <v>660</v>
      </c>
      <c r="D21" t="s">
        <v>661</v>
      </c>
      <c r="E21" t="s">
        <v>662</v>
      </c>
      <c r="F21" t="s">
        <v>663</v>
      </c>
      <c r="G21" t="s">
        <v>664</v>
      </c>
      <c r="H21" t="s">
        <v>665</v>
      </c>
      <c r="I21" t="s">
        <v>655</v>
      </c>
      <c r="J21" t="s">
        <v>666</v>
      </c>
      <c r="K21" t="s">
        <v>667</v>
      </c>
      <c r="L21" t="s">
        <v>668</v>
      </c>
      <c r="M21" t="s">
        <v>666</v>
      </c>
      <c r="N21" s="104" t="s">
        <v>669</v>
      </c>
    </row>
    <row r="22" spans="1:14" x14ac:dyDescent="0.25">
      <c r="A22" t="s">
        <v>670</v>
      </c>
      <c r="B22" t="s">
        <v>671</v>
      </c>
      <c r="C22" t="s">
        <v>672</v>
      </c>
      <c r="D22" t="s">
        <v>673</v>
      </c>
      <c r="E22" t="s">
        <v>674</v>
      </c>
      <c r="F22" t="s">
        <v>607</v>
      </c>
      <c r="G22" t="s">
        <v>675</v>
      </c>
      <c r="H22" t="s">
        <v>676</v>
      </c>
      <c r="I22" t="s">
        <v>666</v>
      </c>
      <c r="J22" t="s">
        <v>677</v>
      </c>
      <c r="K22" t="s">
        <v>678</v>
      </c>
      <c r="L22" t="s">
        <v>679</v>
      </c>
      <c r="M22" t="s">
        <v>680</v>
      </c>
      <c r="N22" s="104" t="s">
        <v>525</v>
      </c>
    </row>
    <row r="23" spans="1:14" x14ac:dyDescent="0.25">
      <c r="A23" t="s">
        <v>681</v>
      </c>
      <c r="B23" t="s">
        <v>682</v>
      </c>
      <c r="C23" t="s">
        <v>523</v>
      </c>
      <c r="D23" t="s">
        <v>683</v>
      </c>
      <c r="E23" t="s">
        <v>684</v>
      </c>
      <c r="F23" t="s">
        <v>617</v>
      </c>
      <c r="G23" t="s">
        <v>685</v>
      </c>
      <c r="H23" t="s">
        <v>686</v>
      </c>
      <c r="I23" t="s">
        <v>680</v>
      </c>
      <c r="J23" t="s">
        <v>636</v>
      </c>
      <c r="K23" t="s">
        <v>687</v>
      </c>
      <c r="L23" t="s">
        <v>688</v>
      </c>
      <c r="M23" t="s">
        <v>636</v>
      </c>
      <c r="N23" s="104" t="s">
        <v>539</v>
      </c>
    </row>
    <row r="24" spans="1:14" x14ac:dyDescent="0.25">
      <c r="A24" t="s">
        <v>689</v>
      </c>
      <c r="B24" t="s">
        <v>690</v>
      </c>
      <c r="C24" t="s">
        <v>691</v>
      </c>
      <c r="D24" t="s">
        <v>692</v>
      </c>
      <c r="E24" t="s">
        <v>693</v>
      </c>
      <c r="F24" t="s">
        <v>630</v>
      </c>
      <c r="G24" t="s">
        <v>639</v>
      </c>
      <c r="H24" t="s">
        <v>694</v>
      </c>
      <c r="I24" t="s">
        <v>632</v>
      </c>
      <c r="J24" t="s">
        <v>695</v>
      </c>
      <c r="K24" t="s">
        <v>696</v>
      </c>
      <c r="L24" t="s">
        <v>697</v>
      </c>
      <c r="M24" t="s">
        <v>695</v>
      </c>
      <c r="N24" s="104" t="s">
        <v>698</v>
      </c>
    </row>
    <row r="25" spans="1:14" x14ac:dyDescent="0.25">
      <c r="A25" t="s">
        <v>699</v>
      </c>
      <c r="B25" t="s">
        <v>700</v>
      </c>
      <c r="C25" t="s">
        <v>701</v>
      </c>
      <c r="D25" t="s">
        <v>702</v>
      </c>
      <c r="E25" t="s">
        <v>703</v>
      </c>
      <c r="F25" t="s">
        <v>704</v>
      </c>
      <c r="G25" t="s">
        <v>705</v>
      </c>
      <c r="H25" t="s">
        <v>706</v>
      </c>
      <c r="I25" t="s">
        <v>645</v>
      </c>
      <c r="J25" t="s">
        <v>707</v>
      </c>
      <c r="K25" t="s">
        <v>605</v>
      </c>
      <c r="L25" t="s">
        <v>708</v>
      </c>
      <c r="M25" t="s">
        <v>707</v>
      </c>
      <c r="N25" s="104" t="s">
        <v>441</v>
      </c>
    </row>
    <row r="26" spans="1:14" x14ac:dyDescent="0.25">
      <c r="A26" t="s">
        <v>709</v>
      </c>
      <c r="B26" t="s">
        <v>710</v>
      </c>
      <c r="C26" t="s">
        <v>711</v>
      </c>
      <c r="D26" t="s">
        <v>712</v>
      </c>
      <c r="E26" t="s">
        <v>713</v>
      </c>
      <c r="F26" t="s">
        <v>714</v>
      </c>
      <c r="G26" t="s">
        <v>715</v>
      </c>
      <c r="H26" t="s">
        <v>716</v>
      </c>
      <c r="I26" t="s">
        <v>695</v>
      </c>
      <c r="J26" t="s">
        <v>717</v>
      </c>
      <c r="K26" t="s">
        <v>718</v>
      </c>
      <c r="L26" t="s">
        <v>719</v>
      </c>
      <c r="M26" t="s">
        <v>717</v>
      </c>
      <c r="N26" s="104" t="s">
        <v>455</v>
      </c>
    </row>
    <row r="27" spans="1:14" x14ac:dyDescent="0.25">
      <c r="A27" t="s">
        <v>720</v>
      </c>
      <c r="B27" t="s">
        <v>721</v>
      </c>
      <c r="C27" t="s">
        <v>722</v>
      </c>
      <c r="D27" t="s">
        <v>723</v>
      </c>
      <c r="E27" t="s">
        <v>724</v>
      </c>
      <c r="F27" t="s">
        <v>725</v>
      </c>
      <c r="G27" t="s">
        <v>726</v>
      </c>
      <c r="H27" t="s">
        <v>727</v>
      </c>
      <c r="I27" t="s">
        <v>707</v>
      </c>
      <c r="J27" t="s">
        <v>728</v>
      </c>
      <c r="K27" t="s">
        <v>729</v>
      </c>
      <c r="L27" t="s">
        <v>730</v>
      </c>
      <c r="M27" t="s">
        <v>728</v>
      </c>
      <c r="N27" s="104" t="s">
        <v>731</v>
      </c>
    </row>
    <row r="28" spans="1:14" x14ac:dyDescent="0.25">
      <c r="A28" t="s">
        <v>732</v>
      </c>
      <c r="B28" t="s">
        <v>733</v>
      </c>
      <c r="C28" t="s">
        <v>711</v>
      </c>
      <c r="D28" t="s">
        <v>734</v>
      </c>
      <c r="E28" t="s">
        <v>735</v>
      </c>
      <c r="F28" t="s">
        <v>736</v>
      </c>
      <c r="G28" t="s">
        <v>737</v>
      </c>
      <c r="H28" t="s">
        <v>665</v>
      </c>
      <c r="I28" t="s">
        <v>717</v>
      </c>
      <c r="J28" t="s">
        <v>738</v>
      </c>
      <c r="K28" t="s">
        <v>739</v>
      </c>
      <c r="L28" t="s">
        <v>740</v>
      </c>
      <c r="M28" t="s">
        <v>738</v>
      </c>
      <c r="N28" s="104" t="s">
        <v>491</v>
      </c>
    </row>
    <row r="29" spans="1:14" x14ac:dyDescent="0.25">
      <c r="A29" t="s">
        <v>741</v>
      </c>
      <c r="B29" t="s">
        <v>742</v>
      </c>
      <c r="C29" t="s">
        <v>722</v>
      </c>
      <c r="D29" t="s">
        <v>743</v>
      </c>
      <c r="E29" t="s">
        <v>744</v>
      </c>
      <c r="F29" t="s">
        <v>745</v>
      </c>
      <c r="G29" t="s">
        <v>746</v>
      </c>
      <c r="H29" t="s">
        <v>747</v>
      </c>
      <c r="I29" t="s">
        <v>728</v>
      </c>
      <c r="J29" t="s">
        <v>677</v>
      </c>
      <c r="K29" t="s">
        <v>605</v>
      </c>
      <c r="L29" t="s">
        <v>748</v>
      </c>
      <c r="M29" t="s">
        <v>680</v>
      </c>
      <c r="N29" s="104" t="s">
        <v>505</v>
      </c>
    </row>
    <row r="30" spans="1:14" x14ac:dyDescent="0.25">
      <c r="A30" t="s">
        <v>749</v>
      </c>
      <c r="B30" t="s">
        <v>750</v>
      </c>
      <c r="C30" t="s">
        <v>751</v>
      </c>
      <c r="D30" t="s">
        <v>752</v>
      </c>
      <c r="E30" t="s">
        <v>753</v>
      </c>
      <c r="F30" t="s">
        <v>754</v>
      </c>
      <c r="G30" t="s">
        <v>755</v>
      </c>
      <c r="H30" t="s">
        <v>756</v>
      </c>
      <c r="I30" t="s">
        <v>738</v>
      </c>
      <c r="J30" t="s">
        <v>636</v>
      </c>
      <c r="K30" t="s">
        <v>757</v>
      </c>
      <c r="L30" t="s">
        <v>758</v>
      </c>
      <c r="M30" t="s">
        <v>636</v>
      </c>
      <c r="N30" s="104" t="s">
        <v>759</v>
      </c>
    </row>
    <row r="31" spans="1:14" x14ac:dyDescent="0.25">
      <c r="A31" t="s">
        <v>760</v>
      </c>
      <c r="B31" t="s">
        <v>761</v>
      </c>
      <c r="C31" t="s">
        <v>711</v>
      </c>
      <c r="D31" t="s">
        <v>762</v>
      </c>
      <c r="E31" t="s">
        <v>763</v>
      </c>
      <c r="F31" t="s">
        <v>764</v>
      </c>
      <c r="G31" t="s">
        <v>765</v>
      </c>
      <c r="H31" t="s">
        <v>766</v>
      </c>
      <c r="I31" t="s">
        <v>680</v>
      </c>
      <c r="J31" t="s">
        <v>767</v>
      </c>
      <c r="K31" t="s">
        <v>768</v>
      </c>
      <c r="L31" t="s">
        <v>769</v>
      </c>
      <c r="M31" t="s">
        <v>767</v>
      </c>
      <c r="N31" s="104" t="s">
        <v>533</v>
      </c>
    </row>
    <row r="32" spans="1:14" x14ac:dyDescent="0.25">
      <c r="A32" t="s">
        <v>770</v>
      </c>
      <c r="B32" t="s">
        <v>771</v>
      </c>
      <c r="C32" t="s">
        <v>722</v>
      </c>
      <c r="D32" t="s">
        <v>772</v>
      </c>
      <c r="E32" t="s">
        <v>773</v>
      </c>
      <c r="F32" t="s">
        <v>774</v>
      </c>
      <c r="G32" t="s">
        <v>775</v>
      </c>
      <c r="H32" t="s">
        <v>776</v>
      </c>
      <c r="I32" t="s">
        <v>632</v>
      </c>
      <c r="J32" t="s">
        <v>707</v>
      </c>
      <c r="K32" t="s">
        <v>777</v>
      </c>
      <c r="L32" t="s">
        <v>778</v>
      </c>
      <c r="M32" t="s">
        <v>707</v>
      </c>
      <c r="N32" s="104" t="s">
        <v>547</v>
      </c>
    </row>
    <row r="33" spans="1:14" x14ac:dyDescent="0.25">
      <c r="A33" t="s">
        <v>779</v>
      </c>
      <c r="B33" t="s">
        <v>780</v>
      </c>
      <c r="C33" t="s">
        <v>781</v>
      </c>
      <c r="D33" t="s">
        <v>782</v>
      </c>
      <c r="E33" t="s">
        <v>783</v>
      </c>
      <c r="F33" t="s">
        <v>784</v>
      </c>
      <c r="G33" t="s">
        <v>785</v>
      </c>
      <c r="H33" t="s">
        <v>786</v>
      </c>
      <c r="I33" t="s">
        <v>645</v>
      </c>
      <c r="J33" t="s">
        <v>787</v>
      </c>
      <c r="K33" t="s">
        <v>788</v>
      </c>
      <c r="L33" t="s">
        <v>789</v>
      </c>
      <c r="M33" t="s">
        <v>787</v>
      </c>
      <c r="N33" s="104" t="s">
        <v>790</v>
      </c>
    </row>
    <row r="34" spans="1:14" x14ac:dyDescent="0.25">
      <c r="A34" t="s">
        <v>791</v>
      </c>
      <c r="B34" t="s">
        <v>792</v>
      </c>
      <c r="C34" t="s">
        <v>793</v>
      </c>
      <c r="D34" t="s">
        <v>794</v>
      </c>
      <c r="E34" t="s">
        <v>795</v>
      </c>
      <c r="F34" t="s">
        <v>796</v>
      </c>
      <c r="G34" t="s">
        <v>797</v>
      </c>
      <c r="H34" t="s">
        <v>798</v>
      </c>
      <c r="I34" t="s">
        <v>767</v>
      </c>
      <c r="J34" t="s">
        <v>799</v>
      </c>
      <c r="K34" t="s">
        <v>800</v>
      </c>
      <c r="L34" t="s">
        <v>801</v>
      </c>
      <c r="M34" t="s">
        <v>799</v>
      </c>
      <c r="N34" s="104" t="s">
        <v>609</v>
      </c>
    </row>
    <row r="35" spans="1:14" x14ac:dyDescent="0.25">
      <c r="A35" t="s">
        <v>802</v>
      </c>
      <c r="B35" t="s">
        <v>803</v>
      </c>
      <c r="C35" t="s">
        <v>603</v>
      </c>
      <c r="D35" t="s">
        <v>804</v>
      </c>
      <c r="E35" t="s">
        <v>805</v>
      </c>
      <c r="F35" t="s">
        <v>806</v>
      </c>
      <c r="G35" t="s">
        <v>807</v>
      </c>
      <c r="H35" t="s">
        <v>808</v>
      </c>
      <c r="I35" t="s">
        <v>707</v>
      </c>
      <c r="J35" t="s">
        <v>809</v>
      </c>
      <c r="K35" t="s">
        <v>810</v>
      </c>
      <c r="L35" t="s">
        <v>811</v>
      </c>
      <c r="M35" t="s">
        <v>809</v>
      </c>
      <c r="N35" s="104" t="s">
        <v>812</v>
      </c>
    </row>
    <row r="36" spans="1:14" x14ac:dyDescent="0.25">
      <c r="A36" t="s">
        <v>813</v>
      </c>
      <c r="B36" t="s">
        <v>814</v>
      </c>
      <c r="C36" t="s">
        <v>614</v>
      </c>
      <c r="D36" t="s">
        <v>815</v>
      </c>
      <c r="E36" t="s">
        <v>816</v>
      </c>
      <c r="F36" t="s">
        <v>817</v>
      </c>
      <c r="G36" t="s">
        <v>818</v>
      </c>
      <c r="H36" t="s">
        <v>819</v>
      </c>
      <c r="I36" t="s">
        <v>787</v>
      </c>
      <c r="J36" t="s">
        <v>677</v>
      </c>
      <c r="K36" t="s">
        <v>820</v>
      </c>
      <c r="L36" t="s">
        <v>607</v>
      </c>
      <c r="M36" t="s">
        <v>680</v>
      </c>
      <c r="N36" s="104" t="s">
        <v>821</v>
      </c>
    </row>
    <row r="37" spans="1:14" x14ac:dyDescent="0.25">
      <c r="B37" t="s">
        <v>822</v>
      </c>
      <c r="C37" t="s">
        <v>626</v>
      </c>
      <c r="D37" t="s">
        <v>791</v>
      </c>
      <c r="F37" t="s">
        <v>823</v>
      </c>
      <c r="G37" t="s">
        <v>824</v>
      </c>
      <c r="H37" t="s">
        <v>825</v>
      </c>
      <c r="I37" t="s">
        <v>799</v>
      </c>
      <c r="J37" t="s">
        <v>636</v>
      </c>
      <c r="K37" t="s">
        <v>826</v>
      </c>
      <c r="L37" t="s">
        <v>617</v>
      </c>
      <c r="M37" t="s">
        <v>636</v>
      </c>
      <c r="N37" s="104" t="s">
        <v>645</v>
      </c>
    </row>
    <row r="38" spans="1:14" x14ac:dyDescent="0.25">
      <c r="B38" t="s">
        <v>813</v>
      </c>
      <c r="C38" t="s">
        <v>640</v>
      </c>
      <c r="D38" t="s">
        <v>827</v>
      </c>
      <c r="F38" t="s">
        <v>828</v>
      </c>
      <c r="G38" t="s">
        <v>829</v>
      </c>
      <c r="H38" t="s">
        <v>830</v>
      </c>
      <c r="I38" t="s">
        <v>809</v>
      </c>
      <c r="J38" t="s">
        <v>831</v>
      </c>
      <c r="K38" t="s">
        <v>832</v>
      </c>
      <c r="L38" t="s">
        <v>630</v>
      </c>
      <c r="M38" t="s">
        <v>831</v>
      </c>
      <c r="N38" s="104" t="s">
        <v>833</v>
      </c>
    </row>
    <row r="39" spans="1:14" x14ac:dyDescent="0.25">
      <c r="B39" t="s">
        <v>834</v>
      </c>
      <c r="C39" t="s">
        <v>481</v>
      </c>
      <c r="D39" t="s">
        <v>835</v>
      </c>
      <c r="F39" t="s">
        <v>836</v>
      </c>
      <c r="G39" t="s">
        <v>837</v>
      </c>
      <c r="H39" t="s">
        <v>838</v>
      </c>
      <c r="I39" t="s">
        <v>680</v>
      </c>
      <c r="J39" t="s">
        <v>707</v>
      </c>
      <c r="K39" t="s">
        <v>839</v>
      </c>
      <c r="L39" t="s">
        <v>602</v>
      </c>
      <c r="M39" t="s">
        <v>707</v>
      </c>
      <c r="N39" s="104" t="s">
        <v>840</v>
      </c>
    </row>
    <row r="40" spans="1:14" x14ac:dyDescent="0.25">
      <c r="B40" t="s">
        <v>803</v>
      </c>
      <c r="C40" t="s">
        <v>660</v>
      </c>
      <c r="D40" t="s">
        <v>834</v>
      </c>
      <c r="F40" t="s">
        <v>803</v>
      </c>
      <c r="G40" t="s">
        <v>841</v>
      </c>
      <c r="H40" t="s">
        <v>842</v>
      </c>
      <c r="I40" t="s">
        <v>632</v>
      </c>
      <c r="J40" t="s">
        <v>843</v>
      </c>
      <c r="K40" t="s">
        <v>844</v>
      </c>
      <c r="L40" t="s">
        <v>845</v>
      </c>
      <c r="M40" t="s">
        <v>846</v>
      </c>
      <c r="N40" s="104" t="s">
        <v>847</v>
      </c>
    </row>
    <row r="41" spans="1:14" x14ac:dyDescent="0.25">
      <c r="B41" t="s">
        <v>848</v>
      </c>
      <c r="C41" t="s">
        <v>849</v>
      </c>
      <c r="D41" t="s">
        <v>791</v>
      </c>
      <c r="F41" t="s">
        <v>850</v>
      </c>
      <c r="G41" t="s">
        <v>851</v>
      </c>
      <c r="H41" t="s">
        <v>838</v>
      </c>
      <c r="I41" t="s">
        <v>645</v>
      </c>
      <c r="J41" t="s">
        <v>852</v>
      </c>
      <c r="K41" t="s">
        <v>853</v>
      </c>
      <c r="L41" t="s">
        <v>854</v>
      </c>
      <c r="M41" t="s">
        <v>855</v>
      </c>
      <c r="N41" s="104" t="s">
        <v>856</v>
      </c>
    </row>
    <row r="42" spans="1:14" x14ac:dyDescent="0.25">
      <c r="B42" t="s">
        <v>813</v>
      </c>
      <c r="C42" t="s">
        <v>857</v>
      </c>
      <c r="D42" t="s">
        <v>827</v>
      </c>
      <c r="F42" t="s">
        <v>858</v>
      </c>
      <c r="G42" t="s">
        <v>859</v>
      </c>
      <c r="H42" t="s">
        <v>860</v>
      </c>
      <c r="I42" t="s">
        <v>831</v>
      </c>
      <c r="J42" t="s">
        <v>861</v>
      </c>
      <c r="K42" t="s">
        <v>862</v>
      </c>
      <c r="L42" t="s">
        <v>639</v>
      </c>
      <c r="M42" t="s">
        <v>863</v>
      </c>
      <c r="N42" s="104" t="s">
        <v>864</v>
      </c>
    </row>
    <row r="43" spans="1:14" x14ac:dyDescent="0.25">
      <c r="B43" t="s">
        <v>813</v>
      </c>
      <c r="C43" t="s">
        <v>865</v>
      </c>
      <c r="D43" t="s">
        <v>848</v>
      </c>
      <c r="F43" t="s">
        <v>813</v>
      </c>
      <c r="G43" t="s">
        <v>866</v>
      </c>
      <c r="H43" t="s">
        <v>867</v>
      </c>
      <c r="I43" t="s">
        <v>707</v>
      </c>
      <c r="J43" t="s">
        <v>868</v>
      </c>
      <c r="K43" t="s">
        <v>869</v>
      </c>
      <c r="L43" t="s">
        <v>870</v>
      </c>
      <c r="M43" t="s">
        <v>871</v>
      </c>
      <c r="N43" s="104" t="s">
        <v>872</v>
      </c>
    </row>
    <row r="44" spans="1:14" x14ac:dyDescent="0.25">
      <c r="C44" t="s">
        <v>873</v>
      </c>
      <c r="D44" t="s">
        <v>874</v>
      </c>
      <c r="F44" t="s">
        <v>837</v>
      </c>
      <c r="G44" t="s">
        <v>803</v>
      </c>
      <c r="H44" t="s">
        <v>875</v>
      </c>
      <c r="I44" t="s">
        <v>876</v>
      </c>
      <c r="J44" t="s">
        <v>877</v>
      </c>
      <c r="K44" t="s">
        <v>878</v>
      </c>
      <c r="L44" t="s">
        <v>879</v>
      </c>
      <c r="M44" t="s">
        <v>880</v>
      </c>
      <c r="N44" s="104" t="s">
        <v>881</v>
      </c>
    </row>
    <row r="45" spans="1:14" x14ac:dyDescent="0.25">
      <c r="C45" t="s">
        <v>882</v>
      </c>
      <c r="F45" t="s">
        <v>841</v>
      </c>
      <c r="G45" t="s">
        <v>883</v>
      </c>
      <c r="H45" t="s">
        <v>884</v>
      </c>
      <c r="I45" t="s">
        <v>885</v>
      </c>
      <c r="J45" t="s">
        <v>886</v>
      </c>
      <c r="K45" t="s">
        <v>887</v>
      </c>
      <c r="L45" t="s">
        <v>888</v>
      </c>
      <c r="M45" t="s">
        <v>889</v>
      </c>
      <c r="N45" s="104" t="s">
        <v>890</v>
      </c>
    </row>
    <row r="46" spans="1:14" x14ac:dyDescent="0.25">
      <c r="C46" t="s">
        <v>891</v>
      </c>
      <c r="F46" t="s">
        <v>851</v>
      </c>
      <c r="G46" t="s">
        <v>892</v>
      </c>
      <c r="H46" t="s">
        <v>893</v>
      </c>
      <c r="I46" t="s">
        <v>894</v>
      </c>
      <c r="J46" t="s">
        <v>895</v>
      </c>
      <c r="K46" t="s">
        <v>896</v>
      </c>
      <c r="L46" t="s">
        <v>897</v>
      </c>
      <c r="M46" t="s">
        <v>898</v>
      </c>
      <c r="N46" s="104" t="s">
        <v>732</v>
      </c>
    </row>
    <row r="47" spans="1:14" x14ac:dyDescent="0.25">
      <c r="C47" t="s">
        <v>899</v>
      </c>
      <c r="F47" t="s">
        <v>859</v>
      </c>
      <c r="G47" t="s">
        <v>813</v>
      </c>
      <c r="H47" t="s">
        <v>900</v>
      </c>
      <c r="I47" t="s">
        <v>901</v>
      </c>
      <c r="J47" t="s">
        <v>902</v>
      </c>
      <c r="K47" t="s">
        <v>903</v>
      </c>
      <c r="L47" t="s">
        <v>904</v>
      </c>
      <c r="M47" t="s">
        <v>905</v>
      </c>
      <c r="N47" s="104" t="s">
        <v>741</v>
      </c>
    </row>
    <row r="48" spans="1:14" x14ac:dyDescent="0.25">
      <c r="C48" t="s">
        <v>906</v>
      </c>
      <c r="F48" t="s">
        <v>859</v>
      </c>
      <c r="H48" t="s">
        <v>907</v>
      </c>
      <c r="I48" t="s">
        <v>908</v>
      </c>
      <c r="J48" t="s">
        <v>909</v>
      </c>
      <c r="K48" t="s">
        <v>910</v>
      </c>
      <c r="L48" t="s">
        <v>911</v>
      </c>
      <c r="M48" t="s">
        <v>912</v>
      </c>
      <c r="N48" s="104" t="s">
        <v>913</v>
      </c>
    </row>
    <row r="49" spans="3:14" x14ac:dyDescent="0.25">
      <c r="C49" t="s">
        <v>914</v>
      </c>
      <c r="F49" t="s">
        <v>915</v>
      </c>
      <c r="H49" t="s">
        <v>916</v>
      </c>
      <c r="I49" t="s">
        <v>917</v>
      </c>
      <c r="J49" t="s">
        <v>918</v>
      </c>
      <c r="K49" t="s">
        <v>919</v>
      </c>
      <c r="L49" t="s">
        <v>920</v>
      </c>
      <c r="M49" t="s">
        <v>921</v>
      </c>
      <c r="N49" s="104" t="s">
        <v>670</v>
      </c>
    </row>
    <row r="50" spans="3:14" x14ac:dyDescent="0.25">
      <c r="C50" t="s">
        <v>922</v>
      </c>
      <c r="F50" t="s">
        <v>923</v>
      </c>
      <c r="H50" t="s">
        <v>924</v>
      </c>
      <c r="I50" t="s">
        <v>925</v>
      </c>
      <c r="J50" t="s">
        <v>926</v>
      </c>
      <c r="K50" t="s">
        <v>927</v>
      </c>
      <c r="L50" t="s">
        <v>928</v>
      </c>
      <c r="M50" t="s">
        <v>929</v>
      </c>
      <c r="N50" s="104" t="s">
        <v>681</v>
      </c>
    </row>
    <row r="51" spans="3:14" x14ac:dyDescent="0.25">
      <c r="C51" t="s">
        <v>628</v>
      </c>
      <c r="F51" t="s">
        <v>930</v>
      </c>
      <c r="H51" t="s">
        <v>931</v>
      </c>
      <c r="I51" t="s">
        <v>932</v>
      </c>
      <c r="J51" t="s">
        <v>933</v>
      </c>
      <c r="K51" t="s">
        <v>934</v>
      </c>
      <c r="L51" t="s">
        <v>935</v>
      </c>
      <c r="M51" t="s">
        <v>936</v>
      </c>
      <c r="N51" s="104" t="s">
        <v>937</v>
      </c>
    </row>
    <row r="52" spans="3:14" x14ac:dyDescent="0.25">
      <c r="C52" t="s">
        <v>938</v>
      </c>
      <c r="F52" t="s">
        <v>939</v>
      </c>
      <c r="H52" t="s">
        <v>940</v>
      </c>
      <c r="I52" t="s">
        <v>941</v>
      </c>
      <c r="J52" t="s">
        <v>942</v>
      </c>
      <c r="K52" t="s">
        <v>943</v>
      </c>
      <c r="L52" t="s">
        <v>944</v>
      </c>
      <c r="M52" t="s">
        <v>945</v>
      </c>
      <c r="N52" s="104" t="s">
        <v>692</v>
      </c>
    </row>
    <row r="53" spans="3:14" x14ac:dyDescent="0.25">
      <c r="C53" t="s">
        <v>946</v>
      </c>
      <c r="F53" t="s">
        <v>947</v>
      </c>
      <c r="H53" t="s">
        <v>948</v>
      </c>
      <c r="I53" t="s">
        <v>949</v>
      </c>
      <c r="J53" t="s">
        <v>950</v>
      </c>
      <c r="K53" t="s">
        <v>951</v>
      </c>
      <c r="L53" t="s">
        <v>952</v>
      </c>
      <c r="M53" t="s">
        <v>953</v>
      </c>
      <c r="N53" s="104" t="s">
        <v>702</v>
      </c>
    </row>
    <row r="54" spans="3:14" x14ac:dyDescent="0.25">
      <c r="C54" t="s">
        <v>787</v>
      </c>
      <c r="F54" t="s">
        <v>954</v>
      </c>
      <c r="H54" t="s">
        <v>955</v>
      </c>
      <c r="I54" t="s">
        <v>956</v>
      </c>
      <c r="J54" t="s">
        <v>957</v>
      </c>
      <c r="K54" t="s">
        <v>958</v>
      </c>
      <c r="L54" t="s">
        <v>959</v>
      </c>
      <c r="M54" t="s">
        <v>957</v>
      </c>
      <c r="N54" s="104" t="s">
        <v>960</v>
      </c>
    </row>
    <row r="55" spans="3:14" x14ac:dyDescent="0.25">
      <c r="C55" t="s">
        <v>961</v>
      </c>
      <c r="F55" t="s">
        <v>962</v>
      </c>
      <c r="H55" t="s">
        <v>963</v>
      </c>
      <c r="I55" t="s">
        <v>964</v>
      </c>
      <c r="J55" t="s">
        <v>965</v>
      </c>
      <c r="K55" t="s">
        <v>966</v>
      </c>
      <c r="L55" t="s">
        <v>967</v>
      </c>
      <c r="M55" t="s">
        <v>968</v>
      </c>
      <c r="N55" s="104" t="s">
        <v>752</v>
      </c>
    </row>
    <row r="56" spans="3:14" x14ac:dyDescent="0.25">
      <c r="C56" t="s">
        <v>969</v>
      </c>
      <c r="F56" t="s">
        <v>970</v>
      </c>
      <c r="H56" t="s">
        <v>971</v>
      </c>
      <c r="I56" t="s">
        <v>972</v>
      </c>
      <c r="J56" t="s">
        <v>973</v>
      </c>
      <c r="K56" t="s">
        <v>974</v>
      </c>
      <c r="L56" t="s">
        <v>975</v>
      </c>
      <c r="M56" t="s">
        <v>976</v>
      </c>
      <c r="N56" s="104" t="s">
        <v>762</v>
      </c>
    </row>
    <row r="57" spans="3:14" x14ac:dyDescent="0.25">
      <c r="C57" t="s">
        <v>977</v>
      </c>
      <c r="F57" t="s">
        <v>978</v>
      </c>
      <c r="H57" t="s">
        <v>940</v>
      </c>
      <c r="I57" t="s">
        <v>979</v>
      </c>
      <c r="J57" t="s">
        <v>980</v>
      </c>
      <c r="K57" t="s">
        <v>981</v>
      </c>
      <c r="L57" t="s">
        <v>841</v>
      </c>
      <c r="M57" t="s">
        <v>982</v>
      </c>
      <c r="N57" s="104" t="s">
        <v>983</v>
      </c>
    </row>
    <row r="58" spans="3:14" x14ac:dyDescent="0.25">
      <c r="C58" t="s">
        <v>984</v>
      </c>
      <c r="F58" t="s">
        <v>985</v>
      </c>
      <c r="H58" t="s">
        <v>986</v>
      </c>
      <c r="I58" t="s">
        <v>987</v>
      </c>
      <c r="J58" t="s">
        <v>988</v>
      </c>
      <c r="K58" t="s">
        <v>989</v>
      </c>
      <c r="L58" t="s">
        <v>851</v>
      </c>
      <c r="M58" t="s">
        <v>980</v>
      </c>
      <c r="N58" s="104" t="s">
        <v>724</v>
      </c>
    </row>
    <row r="59" spans="3:14" x14ac:dyDescent="0.25">
      <c r="C59" t="s">
        <v>990</v>
      </c>
      <c r="F59" t="s">
        <v>991</v>
      </c>
      <c r="H59" t="s">
        <v>992</v>
      </c>
      <c r="I59" t="s">
        <v>957</v>
      </c>
      <c r="J59" t="s">
        <v>993</v>
      </c>
      <c r="K59" t="s">
        <v>994</v>
      </c>
      <c r="L59" t="s">
        <v>859</v>
      </c>
      <c r="M59" t="s">
        <v>988</v>
      </c>
      <c r="N59" s="104" t="s">
        <v>735</v>
      </c>
    </row>
    <row r="60" spans="3:14" x14ac:dyDescent="0.25">
      <c r="C60" t="s">
        <v>707</v>
      </c>
      <c r="F60" t="s">
        <v>995</v>
      </c>
      <c r="H60" t="s">
        <v>996</v>
      </c>
      <c r="I60" t="s">
        <v>997</v>
      </c>
      <c r="J60" t="s">
        <v>998</v>
      </c>
      <c r="K60" t="s">
        <v>999</v>
      </c>
      <c r="L60" t="s">
        <v>803</v>
      </c>
      <c r="M60" t="s">
        <v>993</v>
      </c>
      <c r="N60" s="104" t="s">
        <v>1000</v>
      </c>
    </row>
    <row r="61" spans="3:14" x14ac:dyDescent="0.25">
      <c r="C61" t="s">
        <v>1001</v>
      </c>
      <c r="F61" t="s">
        <v>1002</v>
      </c>
      <c r="H61" t="s">
        <v>1003</v>
      </c>
      <c r="I61" t="s">
        <v>1004</v>
      </c>
      <c r="J61" t="s">
        <v>982</v>
      </c>
      <c r="K61" t="s">
        <v>1005</v>
      </c>
      <c r="L61" t="s">
        <v>1006</v>
      </c>
      <c r="M61" t="s">
        <v>1007</v>
      </c>
      <c r="N61" s="104" t="s">
        <v>662</v>
      </c>
    </row>
    <row r="62" spans="3:14" x14ac:dyDescent="0.25">
      <c r="C62" t="s">
        <v>1008</v>
      </c>
      <c r="F62" t="s">
        <v>991</v>
      </c>
      <c r="H62" t="s">
        <v>963</v>
      </c>
      <c r="I62" t="s">
        <v>982</v>
      </c>
      <c r="J62" t="s">
        <v>1009</v>
      </c>
      <c r="K62" t="s">
        <v>1010</v>
      </c>
      <c r="L62" t="s">
        <v>813</v>
      </c>
      <c r="M62" t="s">
        <v>982</v>
      </c>
      <c r="N62" s="104" t="s">
        <v>1011</v>
      </c>
    </row>
    <row r="63" spans="3:14" x14ac:dyDescent="0.25">
      <c r="C63" t="s">
        <v>1012</v>
      </c>
      <c r="F63" t="s">
        <v>1013</v>
      </c>
      <c r="H63" t="s">
        <v>834</v>
      </c>
      <c r="I63" t="s">
        <v>980</v>
      </c>
      <c r="J63" t="s">
        <v>1014</v>
      </c>
      <c r="K63" t="s">
        <v>1015</v>
      </c>
      <c r="L63" t="s">
        <v>1016</v>
      </c>
      <c r="M63" t="s">
        <v>1009</v>
      </c>
      <c r="N63" s="104" t="s">
        <v>1017</v>
      </c>
    </row>
    <row r="64" spans="3:14" x14ac:dyDescent="0.25">
      <c r="C64" t="s">
        <v>1018</v>
      </c>
      <c r="F64" t="s">
        <v>1019</v>
      </c>
      <c r="H64" t="s">
        <v>791</v>
      </c>
      <c r="I64" t="s">
        <v>988</v>
      </c>
      <c r="J64" t="s">
        <v>1020</v>
      </c>
      <c r="K64" t="s">
        <v>1021</v>
      </c>
      <c r="L64" t="s">
        <v>879</v>
      </c>
      <c r="M64" t="s">
        <v>1014</v>
      </c>
      <c r="N64" s="104" t="s">
        <v>889</v>
      </c>
    </row>
    <row r="65" spans="3:14" x14ac:dyDescent="0.25">
      <c r="C65" t="s">
        <v>1022</v>
      </c>
      <c r="F65" t="s">
        <v>1023</v>
      </c>
      <c r="H65" t="s">
        <v>827</v>
      </c>
      <c r="I65" t="s">
        <v>993</v>
      </c>
      <c r="J65" t="s">
        <v>1024</v>
      </c>
      <c r="K65" t="s">
        <v>783</v>
      </c>
      <c r="L65" t="s">
        <v>888</v>
      </c>
      <c r="M65" t="s">
        <v>1020</v>
      </c>
      <c r="N65" s="104" t="s">
        <v>898</v>
      </c>
    </row>
    <row r="66" spans="3:14" x14ac:dyDescent="0.25">
      <c r="C66" t="s">
        <v>1025</v>
      </c>
      <c r="F66" t="s">
        <v>991</v>
      </c>
      <c r="H66" t="s">
        <v>848</v>
      </c>
      <c r="I66" t="s">
        <v>1007</v>
      </c>
      <c r="J66" t="s">
        <v>1026</v>
      </c>
      <c r="K66" t="s">
        <v>1027</v>
      </c>
      <c r="L66" t="s">
        <v>897</v>
      </c>
      <c r="M66" t="s">
        <v>1024</v>
      </c>
      <c r="N66" s="104" t="s">
        <v>1028</v>
      </c>
    </row>
    <row r="67" spans="3:14" x14ac:dyDescent="0.25">
      <c r="C67" t="s">
        <v>1029</v>
      </c>
      <c r="F67" t="s">
        <v>1030</v>
      </c>
      <c r="H67" t="s">
        <v>1031</v>
      </c>
      <c r="I67" t="s">
        <v>982</v>
      </c>
      <c r="J67" t="s">
        <v>1032</v>
      </c>
      <c r="K67" t="s">
        <v>1033</v>
      </c>
      <c r="L67" t="s">
        <v>1034</v>
      </c>
      <c r="M67" t="s">
        <v>1026</v>
      </c>
      <c r="N67" s="104" t="s">
        <v>912</v>
      </c>
    </row>
    <row r="68" spans="3:14" x14ac:dyDescent="0.25">
      <c r="C68" t="s">
        <v>1035</v>
      </c>
      <c r="F68" t="s">
        <v>1036</v>
      </c>
      <c r="I68" t="s">
        <v>1009</v>
      </c>
      <c r="J68" t="s">
        <v>998</v>
      </c>
      <c r="K68" t="s">
        <v>816</v>
      </c>
      <c r="L68" t="s">
        <v>1037</v>
      </c>
      <c r="M68" t="s">
        <v>1032</v>
      </c>
      <c r="N68" s="104" t="s">
        <v>921</v>
      </c>
    </row>
    <row r="69" spans="3:14" x14ac:dyDescent="0.25">
      <c r="C69" t="s">
        <v>1038</v>
      </c>
      <c r="F69" t="s">
        <v>1039</v>
      </c>
      <c r="I69" t="s">
        <v>1014</v>
      </c>
      <c r="J69" t="s">
        <v>982</v>
      </c>
      <c r="K69" t="s">
        <v>1040</v>
      </c>
      <c r="L69" t="s">
        <v>1041</v>
      </c>
      <c r="M69" t="s">
        <v>1007</v>
      </c>
      <c r="N69" s="104" t="s">
        <v>1042</v>
      </c>
    </row>
    <row r="70" spans="3:14" x14ac:dyDescent="0.25">
      <c r="C70" t="s">
        <v>1043</v>
      </c>
      <c r="F70" t="s">
        <v>991</v>
      </c>
      <c r="I70" t="s">
        <v>1020</v>
      </c>
      <c r="J70" t="s">
        <v>1044</v>
      </c>
      <c r="K70" t="s">
        <v>783</v>
      </c>
      <c r="L70" t="s">
        <v>1045</v>
      </c>
      <c r="M70" t="s">
        <v>982</v>
      </c>
      <c r="N70" s="104" t="s">
        <v>957</v>
      </c>
    </row>
    <row r="71" spans="3:14" x14ac:dyDescent="0.25">
      <c r="C71" t="s">
        <v>1046</v>
      </c>
      <c r="F71" t="s">
        <v>1047</v>
      </c>
      <c r="I71" t="s">
        <v>1024</v>
      </c>
      <c r="J71" t="s">
        <v>1014</v>
      </c>
      <c r="K71" t="s">
        <v>1048</v>
      </c>
      <c r="L71" t="s">
        <v>1049</v>
      </c>
      <c r="M71" t="s">
        <v>1044</v>
      </c>
      <c r="N71" s="104" t="s">
        <v>1050</v>
      </c>
    </row>
    <row r="72" spans="3:14" x14ac:dyDescent="0.25">
      <c r="C72" t="s">
        <v>1051</v>
      </c>
      <c r="F72" t="s">
        <v>1052</v>
      </c>
      <c r="I72" t="s">
        <v>1026</v>
      </c>
      <c r="J72" t="s">
        <v>1020</v>
      </c>
      <c r="K72" t="s">
        <v>1053</v>
      </c>
      <c r="L72" t="s">
        <v>1054</v>
      </c>
      <c r="M72" t="s">
        <v>1014</v>
      </c>
      <c r="N72" s="104" t="s">
        <v>973</v>
      </c>
    </row>
    <row r="73" spans="3:14" x14ac:dyDescent="0.25">
      <c r="C73" t="s">
        <v>1055</v>
      </c>
      <c r="F73" t="s">
        <v>991</v>
      </c>
      <c r="I73" t="s">
        <v>1032</v>
      </c>
      <c r="J73" t="s">
        <v>1056</v>
      </c>
      <c r="K73" t="s">
        <v>1057</v>
      </c>
      <c r="L73" t="s">
        <v>952</v>
      </c>
      <c r="M73" t="s">
        <v>1020</v>
      </c>
      <c r="N73" s="104"/>
    </row>
    <row r="74" spans="3:14" x14ac:dyDescent="0.25">
      <c r="C74" t="s">
        <v>1058</v>
      </c>
      <c r="F74" t="s">
        <v>1059</v>
      </c>
      <c r="I74" t="s">
        <v>1007</v>
      </c>
      <c r="J74" t="s">
        <v>1060</v>
      </c>
      <c r="K74" t="s">
        <v>1061</v>
      </c>
      <c r="L74" t="s">
        <v>959</v>
      </c>
      <c r="M74" t="s">
        <v>1056</v>
      </c>
      <c r="N74" s="104"/>
    </row>
    <row r="75" spans="3:14" x14ac:dyDescent="0.25">
      <c r="C75" t="s">
        <v>1062</v>
      </c>
      <c r="F75" t="s">
        <v>1063</v>
      </c>
      <c r="I75" t="s">
        <v>982</v>
      </c>
      <c r="J75" t="s">
        <v>1064</v>
      </c>
      <c r="K75" t="s">
        <v>1065</v>
      </c>
      <c r="L75" t="s">
        <v>967</v>
      </c>
      <c r="M75" t="s">
        <v>1060</v>
      </c>
      <c r="N75" s="104"/>
    </row>
    <row r="76" spans="3:14" x14ac:dyDescent="0.25">
      <c r="C76" t="s">
        <v>1012</v>
      </c>
      <c r="F76" t="s">
        <v>1066</v>
      </c>
      <c r="I76" t="s">
        <v>1044</v>
      </c>
      <c r="J76" t="s">
        <v>998</v>
      </c>
      <c r="L76" t="s">
        <v>1067</v>
      </c>
      <c r="M76" t="s">
        <v>1064</v>
      </c>
      <c r="N76" s="104"/>
    </row>
    <row r="77" spans="3:14" x14ac:dyDescent="0.25">
      <c r="C77" t="s">
        <v>1068</v>
      </c>
      <c r="F77" t="s">
        <v>995</v>
      </c>
      <c r="I77" t="s">
        <v>1014</v>
      </c>
      <c r="J77" t="s">
        <v>982</v>
      </c>
      <c r="L77" t="s">
        <v>1069</v>
      </c>
      <c r="M77" t="s">
        <v>1007</v>
      </c>
      <c r="N77" s="104"/>
    </row>
    <row r="78" spans="3:14" x14ac:dyDescent="0.25">
      <c r="C78" t="s">
        <v>1070</v>
      </c>
      <c r="F78" t="s">
        <v>1013</v>
      </c>
      <c r="I78" t="s">
        <v>1020</v>
      </c>
      <c r="J78" t="s">
        <v>1071</v>
      </c>
      <c r="L78" t="s">
        <v>1072</v>
      </c>
      <c r="M78" t="s">
        <v>982</v>
      </c>
      <c r="N78" s="104"/>
    </row>
    <row r="79" spans="3:14" x14ac:dyDescent="0.25">
      <c r="C79" t="s">
        <v>1025</v>
      </c>
      <c r="F79" t="s">
        <v>1019</v>
      </c>
      <c r="I79" t="s">
        <v>1056</v>
      </c>
      <c r="J79" t="s">
        <v>1014</v>
      </c>
      <c r="L79" t="s">
        <v>1073</v>
      </c>
      <c r="M79" t="s">
        <v>1071</v>
      </c>
      <c r="N79" s="104"/>
    </row>
    <row r="80" spans="3:14" x14ac:dyDescent="0.25">
      <c r="C80" t="s">
        <v>1074</v>
      </c>
      <c r="F80" t="s">
        <v>1075</v>
      </c>
      <c r="I80" t="s">
        <v>1060</v>
      </c>
      <c r="J80" t="s">
        <v>1020</v>
      </c>
      <c r="L80" t="s">
        <v>1076</v>
      </c>
      <c r="M80" t="s">
        <v>1014</v>
      </c>
      <c r="N80" s="104"/>
    </row>
    <row r="81" spans="3:14" x14ac:dyDescent="0.25">
      <c r="C81" t="s">
        <v>1077</v>
      </c>
      <c r="F81" t="s">
        <v>995</v>
      </c>
      <c r="I81" t="s">
        <v>1064</v>
      </c>
      <c r="J81" t="s">
        <v>834</v>
      </c>
      <c r="L81" t="s">
        <v>1078</v>
      </c>
      <c r="M81" t="s">
        <v>1020</v>
      </c>
      <c r="N81" s="104"/>
    </row>
    <row r="82" spans="3:14" x14ac:dyDescent="0.25">
      <c r="C82" t="s">
        <v>1038</v>
      </c>
      <c r="F82" t="s">
        <v>1030</v>
      </c>
      <c r="I82" t="s">
        <v>1007</v>
      </c>
      <c r="J82" t="s">
        <v>957</v>
      </c>
      <c r="L82" t="s">
        <v>1079</v>
      </c>
      <c r="M82" t="s">
        <v>834</v>
      </c>
      <c r="N82" s="104"/>
    </row>
    <row r="83" spans="3:14" x14ac:dyDescent="0.25">
      <c r="C83" t="s">
        <v>1080</v>
      </c>
      <c r="F83" t="s">
        <v>1036</v>
      </c>
      <c r="I83" t="s">
        <v>982</v>
      </c>
      <c r="J83" t="s">
        <v>1081</v>
      </c>
      <c r="L83" t="s">
        <v>1082</v>
      </c>
      <c r="M83" t="s">
        <v>957</v>
      </c>
      <c r="N83" s="104"/>
    </row>
    <row r="84" spans="3:14" x14ac:dyDescent="0.25">
      <c r="C84" t="s">
        <v>1083</v>
      </c>
      <c r="F84" t="s">
        <v>1084</v>
      </c>
      <c r="I84" t="s">
        <v>1071</v>
      </c>
      <c r="J84" t="s">
        <v>973</v>
      </c>
      <c r="L84" t="s">
        <v>1085</v>
      </c>
      <c r="M84" t="s">
        <v>1086</v>
      </c>
      <c r="N84" s="104"/>
    </row>
    <row r="85" spans="3:14" x14ac:dyDescent="0.25">
      <c r="C85" t="s">
        <v>1087</v>
      </c>
      <c r="F85" t="s">
        <v>995</v>
      </c>
      <c r="I85" t="s">
        <v>1014</v>
      </c>
      <c r="L85" t="s">
        <v>1088</v>
      </c>
      <c r="M85" t="s">
        <v>982</v>
      </c>
      <c r="N85" s="104"/>
    </row>
    <row r="86" spans="3:14" x14ac:dyDescent="0.25">
      <c r="C86" t="s">
        <v>1089</v>
      </c>
      <c r="F86" t="s">
        <v>1059</v>
      </c>
      <c r="I86" t="s">
        <v>1020</v>
      </c>
      <c r="L86" t="s">
        <v>1090</v>
      </c>
      <c r="N86" s="104"/>
    </row>
    <row r="87" spans="3:14" x14ac:dyDescent="0.25">
      <c r="C87" t="s">
        <v>1087</v>
      </c>
      <c r="F87" t="s">
        <v>1063</v>
      </c>
      <c r="I87" t="s">
        <v>834</v>
      </c>
      <c r="L87" t="s">
        <v>1091</v>
      </c>
      <c r="N87" s="104"/>
    </row>
    <row r="88" spans="3:14" x14ac:dyDescent="0.25">
      <c r="C88" t="s">
        <v>1089</v>
      </c>
      <c r="F88" t="s">
        <v>1092</v>
      </c>
      <c r="I88" t="s">
        <v>957</v>
      </c>
      <c r="L88" t="s">
        <v>1093</v>
      </c>
      <c r="N88" s="104"/>
    </row>
    <row r="89" spans="3:14" x14ac:dyDescent="0.25">
      <c r="C89" t="s">
        <v>1094</v>
      </c>
      <c r="F89" t="s">
        <v>995</v>
      </c>
      <c r="I89" t="s">
        <v>1086</v>
      </c>
      <c r="L89" t="s">
        <v>1095</v>
      </c>
      <c r="N89" s="104"/>
    </row>
    <row r="90" spans="3:14" x14ac:dyDescent="0.25">
      <c r="C90" t="s">
        <v>1087</v>
      </c>
      <c r="F90" t="s">
        <v>1047</v>
      </c>
      <c r="I90" t="s">
        <v>982</v>
      </c>
      <c r="L90" t="s">
        <v>1096</v>
      </c>
      <c r="N90" s="104"/>
    </row>
    <row r="91" spans="3:14" x14ac:dyDescent="0.25">
      <c r="C91" t="s">
        <v>1089</v>
      </c>
      <c r="F91" t="s">
        <v>1097</v>
      </c>
      <c r="L91" t="s">
        <v>1098</v>
      </c>
      <c r="N91" s="104"/>
    </row>
    <row r="92" spans="3:14" x14ac:dyDescent="0.25">
      <c r="C92" t="s">
        <v>1099</v>
      </c>
      <c r="F92" t="s">
        <v>1059</v>
      </c>
      <c r="L92" t="s">
        <v>1100</v>
      </c>
    </row>
    <row r="93" spans="3:14" x14ac:dyDescent="0.25">
      <c r="C93" t="s">
        <v>1101</v>
      </c>
      <c r="F93" t="s">
        <v>1063</v>
      </c>
      <c r="L93" t="s">
        <v>1102</v>
      </c>
    </row>
    <row r="94" spans="3:14" x14ac:dyDescent="0.25">
      <c r="C94" t="s">
        <v>1062</v>
      </c>
      <c r="F94" t="s">
        <v>1030</v>
      </c>
      <c r="L94" t="s">
        <v>975</v>
      </c>
    </row>
    <row r="95" spans="3:14" x14ac:dyDescent="0.25">
      <c r="C95" t="s">
        <v>1012</v>
      </c>
      <c r="F95" t="s">
        <v>1036</v>
      </c>
      <c r="L95" t="s">
        <v>841</v>
      </c>
    </row>
    <row r="96" spans="3:14" x14ac:dyDescent="0.25">
      <c r="C96" t="s">
        <v>1068</v>
      </c>
      <c r="F96" t="s">
        <v>1103</v>
      </c>
      <c r="L96" t="s">
        <v>851</v>
      </c>
    </row>
    <row r="97" spans="3:12" x14ac:dyDescent="0.25">
      <c r="C97" t="s">
        <v>1104</v>
      </c>
      <c r="F97" t="s">
        <v>1059</v>
      </c>
      <c r="L97" t="s">
        <v>859</v>
      </c>
    </row>
    <row r="98" spans="3:12" x14ac:dyDescent="0.25">
      <c r="C98" t="s">
        <v>1025</v>
      </c>
      <c r="F98" t="s">
        <v>1063</v>
      </c>
      <c r="L98" t="s">
        <v>803</v>
      </c>
    </row>
    <row r="99" spans="3:12" x14ac:dyDescent="0.25">
      <c r="C99" t="s">
        <v>1074</v>
      </c>
      <c r="F99" t="s">
        <v>1013</v>
      </c>
      <c r="L99" t="s">
        <v>1006</v>
      </c>
    </row>
    <row r="100" spans="3:12" x14ac:dyDescent="0.25">
      <c r="C100" t="s">
        <v>1105</v>
      </c>
      <c r="F100" t="s">
        <v>1019</v>
      </c>
      <c r="L100" t="s">
        <v>813</v>
      </c>
    </row>
    <row r="101" spans="3:12" x14ac:dyDescent="0.25">
      <c r="C101" t="s">
        <v>1106</v>
      </c>
      <c r="F101" t="s">
        <v>1107</v>
      </c>
      <c r="L101" t="s">
        <v>1108</v>
      </c>
    </row>
    <row r="102" spans="3:12" x14ac:dyDescent="0.25">
      <c r="C102" t="s">
        <v>1109</v>
      </c>
      <c r="F102" t="s">
        <v>1059</v>
      </c>
      <c r="L102" t="s">
        <v>1110</v>
      </c>
    </row>
    <row r="103" spans="3:12" x14ac:dyDescent="0.25">
      <c r="C103" t="s">
        <v>1111</v>
      </c>
      <c r="F103" t="s">
        <v>1063</v>
      </c>
      <c r="L103" t="s">
        <v>1049</v>
      </c>
    </row>
    <row r="104" spans="3:12" x14ac:dyDescent="0.25">
      <c r="C104" t="s">
        <v>1112</v>
      </c>
      <c r="F104" t="s">
        <v>1047</v>
      </c>
      <c r="L104" t="s">
        <v>1054</v>
      </c>
    </row>
    <row r="105" spans="3:12" x14ac:dyDescent="0.25">
      <c r="C105" t="s">
        <v>1113</v>
      </c>
      <c r="F105" t="s">
        <v>1114</v>
      </c>
      <c r="L105" t="s">
        <v>1034</v>
      </c>
    </row>
    <row r="106" spans="3:12" x14ac:dyDescent="0.25">
      <c r="C106" t="s">
        <v>1115</v>
      </c>
      <c r="F106" t="s">
        <v>1013</v>
      </c>
      <c r="L106" t="s">
        <v>1037</v>
      </c>
    </row>
    <row r="107" spans="3:12" x14ac:dyDescent="0.25">
      <c r="C107" t="s">
        <v>1116</v>
      </c>
      <c r="F107" t="s">
        <v>1019</v>
      </c>
      <c r="L107" t="s">
        <v>1041</v>
      </c>
    </row>
    <row r="108" spans="3:12" x14ac:dyDescent="0.25">
      <c r="C108" t="s">
        <v>783</v>
      </c>
      <c r="F108" t="s">
        <v>1047</v>
      </c>
      <c r="L108" t="s">
        <v>1093</v>
      </c>
    </row>
    <row r="109" spans="3:12" x14ac:dyDescent="0.25">
      <c r="C109" t="s">
        <v>1117</v>
      </c>
      <c r="F109" t="s">
        <v>1118</v>
      </c>
      <c r="L109" t="s">
        <v>1095</v>
      </c>
    </row>
    <row r="110" spans="3:12" x14ac:dyDescent="0.25">
      <c r="C110" t="s">
        <v>1119</v>
      </c>
      <c r="F110" t="s">
        <v>1013</v>
      </c>
      <c r="L110" t="s">
        <v>1096</v>
      </c>
    </row>
    <row r="111" spans="3:12" x14ac:dyDescent="0.25">
      <c r="C111" t="s">
        <v>816</v>
      </c>
      <c r="F111" t="s">
        <v>1019</v>
      </c>
      <c r="L111" t="s">
        <v>1098</v>
      </c>
    </row>
    <row r="112" spans="3:12" x14ac:dyDescent="0.25">
      <c r="C112" t="s">
        <v>1120</v>
      </c>
      <c r="F112" t="s">
        <v>1030</v>
      </c>
      <c r="L112" t="s">
        <v>1100</v>
      </c>
    </row>
    <row r="113" spans="3:12" x14ac:dyDescent="0.25">
      <c r="C113" t="s">
        <v>1121</v>
      </c>
      <c r="F113" t="s">
        <v>1036</v>
      </c>
      <c r="L113" t="s">
        <v>1102</v>
      </c>
    </row>
    <row r="114" spans="3:12" x14ac:dyDescent="0.25">
      <c r="C114" t="s">
        <v>1056</v>
      </c>
      <c r="F114" t="s">
        <v>1122</v>
      </c>
      <c r="L114" t="s">
        <v>1067</v>
      </c>
    </row>
    <row r="115" spans="3:12" x14ac:dyDescent="0.25">
      <c r="C115" t="s">
        <v>1123</v>
      </c>
      <c r="F115" t="s">
        <v>1059</v>
      </c>
      <c r="L115" t="s">
        <v>1069</v>
      </c>
    </row>
    <row r="116" spans="3:12" x14ac:dyDescent="0.25">
      <c r="C116" t="s">
        <v>1124</v>
      </c>
      <c r="F116" t="s">
        <v>1063</v>
      </c>
      <c r="L116" t="s">
        <v>1072</v>
      </c>
    </row>
    <row r="117" spans="3:12" x14ac:dyDescent="0.25">
      <c r="C117" t="s">
        <v>1125</v>
      </c>
      <c r="F117" t="s">
        <v>1126</v>
      </c>
      <c r="L117" t="s">
        <v>1073</v>
      </c>
    </row>
    <row r="118" spans="3:12" x14ac:dyDescent="0.25">
      <c r="C118" t="s">
        <v>1127</v>
      </c>
      <c r="F118" t="s">
        <v>1128</v>
      </c>
      <c r="L118" t="s">
        <v>1076</v>
      </c>
    </row>
    <row r="119" spans="3:12" x14ac:dyDescent="0.25">
      <c r="C119" t="s">
        <v>1129</v>
      </c>
      <c r="F119" t="s">
        <v>1130</v>
      </c>
      <c r="L119" t="s">
        <v>1131</v>
      </c>
    </row>
    <row r="120" spans="3:12" x14ac:dyDescent="0.25">
      <c r="C120" t="s">
        <v>1014</v>
      </c>
      <c r="F120" t="s">
        <v>1132</v>
      </c>
      <c r="L120" t="s">
        <v>1133</v>
      </c>
    </row>
    <row r="121" spans="3:12" x14ac:dyDescent="0.25">
      <c r="C121" t="s">
        <v>1020</v>
      </c>
      <c r="F121" t="s">
        <v>1134</v>
      </c>
      <c r="L121" t="s">
        <v>888</v>
      </c>
    </row>
    <row r="122" spans="3:12" x14ac:dyDescent="0.25">
      <c r="F122" t="s">
        <v>1135</v>
      </c>
      <c r="L122" t="s">
        <v>897</v>
      </c>
    </row>
    <row r="123" spans="3:12" x14ac:dyDescent="0.25">
      <c r="F123" t="s">
        <v>1136</v>
      </c>
      <c r="L123" t="s">
        <v>1137</v>
      </c>
    </row>
    <row r="124" spans="3:12" x14ac:dyDescent="0.25">
      <c r="F124" t="s">
        <v>1138</v>
      </c>
      <c r="L124" t="s">
        <v>1100</v>
      </c>
    </row>
    <row r="125" spans="3:12" x14ac:dyDescent="0.25">
      <c r="F125" t="s">
        <v>1139</v>
      </c>
      <c r="L125" t="s">
        <v>1102</v>
      </c>
    </row>
    <row r="126" spans="3:12" x14ac:dyDescent="0.25">
      <c r="F126" t="s">
        <v>1140</v>
      </c>
      <c r="L126" t="s">
        <v>1141</v>
      </c>
    </row>
    <row r="127" spans="3:12" x14ac:dyDescent="0.25">
      <c r="F127" t="s">
        <v>1142</v>
      </c>
      <c r="L127" t="s">
        <v>1090</v>
      </c>
    </row>
    <row r="128" spans="3:12" x14ac:dyDescent="0.25">
      <c r="F128" t="s">
        <v>1143</v>
      </c>
      <c r="L128" t="s">
        <v>1091</v>
      </c>
    </row>
    <row r="129" spans="6:12" x14ac:dyDescent="0.25">
      <c r="F129" t="s">
        <v>1144</v>
      </c>
      <c r="L129" t="s">
        <v>952</v>
      </c>
    </row>
    <row r="130" spans="6:12" x14ac:dyDescent="0.25">
      <c r="F130" t="s">
        <v>1145</v>
      </c>
      <c r="L130" t="s">
        <v>959</v>
      </c>
    </row>
    <row r="131" spans="6:12" x14ac:dyDescent="0.25">
      <c r="F131" t="s">
        <v>1146</v>
      </c>
      <c r="L131" t="s">
        <v>967</v>
      </c>
    </row>
    <row r="132" spans="6:12" x14ac:dyDescent="0.25">
      <c r="F132" t="s">
        <v>1147</v>
      </c>
      <c r="L132" t="s">
        <v>1148</v>
      </c>
    </row>
    <row r="133" spans="6:12" x14ac:dyDescent="0.25">
      <c r="F133" t="s">
        <v>1149</v>
      </c>
      <c r="L133" t="s">
        <v>791</v>
      </c>
    </row>
    <row r="134" spans="6:12" x14ac:dyDescent="0.25">
      <c r="F134" t="s">
        <v>1150</v>
      </c>
      <c r="L134" t="s">
        <v>1072</v>
      </c>
    </row>
    <row r="135" spans="6:12" x14ac:dyDescent="0.25">
      <c r="F135" t="s">
        <v>1151</v>
      </c>
      <c r="L135" t="s">
        <v>1073</v>
      </c>
    </row>
    <row r="136" spans="6:12" x14ac:dyDescent="0.25">
      <c r="F136" t="s">
        <v>1152</v>
      </c>
      <c r="L136" t="s">
        <v>1076</v>
      </c>
    </row>
    <row r="137" spans="6:12" x14ac:dyDescent="0.25">
      <c r="F137" t="s">
        <v>1153</v>
      </c>
      <c r="L137" t="s">
        <v>1154</v>
      </c>
    </row>
    <row r="138" spans="6:12" x14ac:dyDescent="0.25">
      <c r="F138" t="s">
        <v>1155</v>
      </c>
      <c r="L138" t="s">
        <v>1156</v>
      </c>
    </row>
    <row r="139" spans="6:12" x14ac:dyDescent="0.25">
      <c r="F139" t="s">
        <v>1157</v>
      </c>
      <c r="L139" t="s">
        <v>1158</v>
      </c>
    </row>
    <row r="140" spans="6:12" x14ac:dyDescent="0.25">
      <c r="F140" t="s">
        <v>1159</v>
      </c>
      <c r="L140" t="s">
        <v>1160</v>
      </c>
    </row>
    <row r="141" spans="6:12" x14ac:dyDescent="0.25">
      <c r="F141" t="s">
        <v>1161</v>
      </c>
      <c r="L141" t="s">
        <v>1162</v>
      </c>
    </row>
    <row r="142" spans="6:12" x14ac:dyDescent="0.25">
      <c r="F142" t="s">
        <v>1153</v>
      </c>
      <c r="L142" t="s">
        <v>1163</v>
      </c>
    </row>
    <row r="143" spans="6:12" x14ac:dyDescent="0.25">
      <c r="F143" t="s">
        <v>1155</v>
      </c>
      <c r="L143" t="s">
        <v>1164</v>
      </c>
    </row>
    <row r="144" spans="6:12" x14ac:dyDescent="0.25">
      <c r="F144" t="s">
        <v>1165</v>
      </c>
      <c r="L144" t="s">
        <v>1166</v>
      </c>
    </row>
    <row r="145" spans="6:12" x14ac:dyDescent="0.25">
      <c r="F145" t="s">
        <v>1167</v>
      </c>
      <c r="L145" t="s">
        <v>1168</v>
      </c>
    </row>
    <row r="146" spans="6:12" x14ac:dyDescent="0.25">
      <c r="F146" t="s">
        <v>1169</v>
      </c>
      <c r="L146" t="s">
        <v>1170</v>
      </c>
    </row>
    <row r="147" spans="6:12" x14ac:dyDescent="0.25">
      <c r="F147" t="s">
        <v>1153</v>
      </c>
      <c r="L147" t="s">
        <v>1171</v>
      </c>
    </row>
    <row r="148" spans="6:12" x14ac:dyDescent="0.25">
      <c r="F148" t="s">
        <v>1155</v>
      </c>
      <c r="L148" t="s">
        <v>1172</v>
      </c>
    </row>
    <row r="149" spans="6:12" x14ac:dyDescent="0.25">
      <c r="F149" t="s">
        <v>1173</v>
      </c>
      <c r="L149" t="s">
        <v>1174</v>
      </c>
    </row>
    <row r="150" spans="6:12" x14ac:dyDescent="0.25">
      <c r="F150" t="s">
        <v>1175</v>
      </c>
      <c r="L150" t="s">
        <v>1176</v>
      </c>
    </row>
    <row r="151" spans="6:12" x14ac:dyDescent="0.25">
      <c r="F151" t="s">
        <v>1153</v>
      </c>
      <c r="L151" t="s">
        <v>1072</v>
      </c>
    </row>
    <row r="152" spans="6:12" x14ac:dyDescent="0.25">
      <c r="F152" t="s">
        <v>1155</v>
      </c>
      <c r="L152" t="s">
        <v>1073</v>
      </c>
    </row>
    <row r="153" spans="6:12" x14ac:dyDescent="0.25">
      <c r="F153" t="s">
        <v>1177</v>
      </c>
      <c r="L153" t="s">
        <v>1076</v>
      </c>
    </row>
    <row r="154" spans="6:12" x14ac:dyDescent="0.25">
      <c r="F154" t="s">
        <v>1178</v>
      </c>
      <c r="L154" t="s">
        <v>791</v>
      </c>
    </row>
    <row r="155" spans="6:12" x14ac:dyDescent="0.25">
      <c r="F155" t="s">
        <v>1173</v>
      </c>
      <c r="L155" t="s">
        <v>1179</v>
      </c>
    </row>
    <row r="156" spans="6:12" x14ac:dyDescent="0.25">
      <c r="F156" t="s">
        <v>1165</v>
      </c>
      <c r="L156" t="s">
        <v>1180</v>
      </c>
    </row>
    <row r="157" spans="6:12" x14ac:dyDescent="0.25">
      <c r="F157" t="s">
        <v>1167</v>
      </c>
      <c r="L157" t="s">
        <v>1181</v>
      </c>
    </row>
    <row r="158" spans="6:12" x14ac:dyDescent="0.25">
      <c r="F158" t="s">
        <v>1182</v>
      </c>
      <c r="L158" t="s">
        <v>1183</v>
      </c>
    </row>
    <row r="159" spans="6:12" x14ac:dyDescent="0.25">
      <c r="F159" t="s">
        <v>1173</v>
      </c>
      <c r="L159" t="s">
        <v>1184</v>
      </c>
    </row>
    <row r="160" spans="6:12" x14ac:dyDescent="0.25">
      <c r="F160" t="s">
        <v>1157</v>
      </c>
      <c r="L160" t="s">
        <v>1185</v>
      </c>
    </row>
    <row r="161" spans="6:12" x14ac:dyDescent="0.25">
      <c r="F161" t="s">
        <v>1159</v>
      </c>
      <c r="L161" t="s">
        <v>1186</v>
      </c>
    </row>
    <row r="162" spans="6:12" x14ac:dyDescent="0.25">
      <c r="F162" t="s">
        <v>1187</v>
      </c>
      <c r="L162" t="s">
        <v>1188</v>
      </c>
    </row>
    <row r="163" spans="6:12" x14ac:dyDescent="0.25">
      <c r="F163" t="s">
        <v>1173</v>
      </c>
      <c r="L163" t="s">
        <v>1189</v>
      </c>
    </row>
    <row r="164" spans="6:12" x14ac:dyDescent="0.25">
      <c r="F164" t="s">
        <v>1177</v>
      </c>
      <c r="L164" t="s">
        <v>1190</v>
      </c>
    </row>
    <row r="165" spans="6:12" x14ac:dyDescent="0.25">
      <c r="F165" t="s">
        <v>1191</v>
      </c>
      <c r="L165" t="s">
        <v>1192</v>
      </c>
    </row>
    <row r="166" spans="6:12" x14ac:dyDescent="0.25">
      <c r="F166" t="s">
        <v>1177</v>
      </c>
      <c r="L166" t="s">
        <v>1193</v>
      </c>
    </row>
    <row r="167" spans="6:12" x14ac:dyDescent="0.25">
      <c r="F167" t="s">
        <v>1157</v>
      </c>
      <c r="L167" t="s">
        <v>1194</v>
      </c>
    </row>
    <row r="168" spans="6:12" x14ac:dyDescent="0.25">
      <c r="F168" t="s">
        <v>1159</v>
      </c>
      <c r="L168" t="s">
        <v>1195</v>
      </c>
    </row>
    <row r="169" spans="6:12" x14ac:dyDescent="0.25">
      <c r="F169" t="s">
        <v>1196</v>
      </c>
      <c r="L169" t="s">
        <v>1197</v>
      </c>
    </row>
    <row r="170" spans="6:12" x14ac:dyDescent="0.25">
      <c r="F170" t="s">
        <v>1177</v>
      </c>
      <c r="L170" t="s">
        <v>841</v>
      </c>
    </row>
    <row r="171" spans="6:12" x14ac:dyDescent="0.25">
      <c r="F171" t="s">
        <v>1165</v>
      </c>
      <c r="L171" t="s">
        <v>851</v>
      </c>
    </row>
    <row r="172" spans="6:12" x14ac:dyDescent="0.25">
      <c r="F172" t="s">
        <v>1167</v>
      </c>
      <c r="L172" t="s">
        <v>859</v>
      </c>
    </row>
    <row r="173" spans="6:12" x14ac:dyDescent="0.25">
      <c r="F173" t="s">
        <v>1198</v>
      </c>
      <c r="L173" t="s">
        <v>803</v>
      </c>
    </row>
    <row r="174" spans="6:12" x14ac:dyDescent="0.25">
      <c r="F174" t="s">
        <v>1157</v>
      </c>
      <c r="L174" t="s">
        <v>1199</v>
      </c>
    </row>
    <row r="175" spans="6:12" x14ac:dyDescent="0.25">
      <c r="F175" t="s">
        <v>1159</v>
      </c>
      <c r="L175" t="s">
        <v>1006</v>
      </c>
    </row>
    <row r="176" spans="6:12" x14ac:dyDescent="0.25">
      <c r="F176" t="s">
        <v>1165</v>
      </c>
      <c r="L176" t="s">
        <v>813</v>
      </c>
    </row>
    <row r="177" spans="6:12" x14ac:dyDescent="0.25">
      <c r="F177" t="s">
        <v>1167</v>
      </c>
      <c r="L177" t="s">
        <v>1200</v>
      </c>
    </row>
    <row r="178" spans="6:12" x14ac:dyDescent="0.25">
      <c r="F178" t="s">
        <v>1201</v>
      </c>
      <c r="L178" t="s">
        <v>1202</v>
      </c>
    </row>
    <row r="179" spans="6:12" x14ac:dyDescent="0.25">
      <c r="F179" t="s">
        <v>1203</v>
      </c>
      <c r="L179" t="s">
        <v>1204</v>
      </c>
    </row>
    <row r="180" spans="6:12" x14ac:dyDescent="0.25">
      <c r="F180" t="s">
        <v>1205</v>
      </c>
      <c r="L180" t="s">
        <v>1206</v>
      </c>
    </row>
    <row r="181" spans="6:12" x14ac:dyDescent="0.25">
      <c r="F181" t="s">
        <v>813</v>
      </c>
      <c r="L181" t="s">
        <v>1207</v>
      </c>
    </row>
    <row r="182" spans="6:12" x14ac:dyDescent="0.25">
      <c r="F182" t="s">
        <v>1208</v>
      </c>
      <c r="L182" t="s">
        <v>1209</v>
      </c>
    </row>
    <row r="183" spans="6:12" x14ac:dyDescent="0.25">
      <c r="F183" t="s">
        <v>1210</v>
      </c>
      <c r="L183" t="s">
        <v>1211</v>
      </c>
    </row>
    <row r="184" spans="6:12" x14ac:dyDescent="0.25">
      <c r="F184" t="s">
        <v>1212</v>
      </c>
      <c r="L184" t="s">
        <v>1213</v>
      </c>
    </row>
    <row r="185" spans="6:12" x14ac:dyDescent="0.25">
      <c r="F185" t="s">
        <v>1214</v>
      </c>
      <c r="L185" t="s">
        <v>1215</v>
      </c>
    </row>
    <row r="186" spans="6:12" x14ac:dyDescent="0.25">
      <c r="F186" t="s">
        <v>1216</v>
      </c>
      <c r="L186" t="s">
        <v>1217</v>
      </c>
    </row>
    <row r="187" spans="6:12" x14ac:dyDescent="0.25">
      <c r="F187" t="s">
        <v>923</v>
      </c>
      <c r="L187" t="s">
        <v>1218</v>
      </c>
    </row>
    <row r="188" spans="6:12" x14ac:dyDescent="0.25">
      <c r="F188" t="s">
        <v>930</v>
      </c>
      <c r="L188" t="s">
        <v>1219</v>
      </c>
    </row>
    <row r="189" spans="6:12" x14ac:dyDescent="0.25">
      <c r="F189" t="s">
        <v>939</v>
      </c>
      <c r="L189" t="s">
        <v>1220</v>
      </c>
    </row>
    <row r="190" spans="6:12" x14ac:dyDescent="0.25">
      <c r="F190" t="s">
        <v>1221</v>
      </c>
      <c r="L190" t="s">
        <v>1222</v>
      </c>
    </row>
    <row r="191" spans="6:12" x14ac:dyDescent="0.25">
      <c r="F191" t="s">
        <v>1013</v>
      </c>
      <c r="L191" t="s">
        <v>1223</v>
      </c>
    </row>
    <row r="192" spans="6:12" x14ac:dyDescent="0.25">
      <c r="F192" t="s">
        <v>1019</v>
      </c>
      <c r="L192" t="s">
        <v>791</v>
      </c>
    </row>
    <row r="193" spans="6:12" x14ac:dyDescent="0.25">
      <c r="F193" t="s">
        <v>1224</v>
      </c>
      <c r="L193" t="s">
        <v>1072</v>
      </c>
    </row>
    <row r="194" spans="6:12" x14ac:dyDescent="0.25">
      <c r="F194" t="s">
        <v>978</v>
      </c>
      <c r="L194" t="s">
        <v>1073</v>
      </c>
    </row>
    <row r="195" spans="6:12" x14ac:dyDescent="0.25">
      <c r="F195" t="s">
        <v>1225</v>
      </c>
      <c r="L195" t="s">
        <v>1076</v>
      </c>
    </row>
    <row r="196" spans="6:12" x14ac:dyDescent="0.25">
      <c r="F196" t="s">
        <v>1030</v>
      </c>
      <c r="L196" t="s">
        <v>1226</v>
      </c>
    </row>
    <row r="197" spans="6:12" x14ac:dyDescent="0.25">
      <c r="F197" t="s">
        <v>1036</v>
      </c>
      <c r="L197" t="s">
        <v>1227</v>
      </c>
    </row>
    <row r="198" spans="6:12" x14ac:dyDescent="0.25">
      <c r="F198" t="s">
        <v>995</v>
      </c>
      <c r="L198" t="s">
        <v>1228</v>
      </c>
    </row>
    <row r="199" spans="6:12" x14ac:dyDescent="0.25">
      <c r="F199" t="s">
        <v>1229</v>
      </c>
      <c r="L199" t="s">
        <v>1206</v>
      </c>
    </row>
    <row r="200" spans="6:12" x14ac:dyDescent="0.25">
      <c r="F200" t="s">
        <v>1030</v>
      </c>
      <c r="L200" t="s">
        <v>1230</v>
      </c>
    </row>
    <row r="201" spans="6:12" x14ac:dyDescent="0.25">
      <c r="F201" t="s">
        <v>1036</v>
      </c>
      <c r="L201" t="s">
        <v>1231</v>
      </c>
    </row>
    <row r="202" spans="6:12" x14ac:dyDescent="0.25">
      <c r="F202" t="s">
        <v>991</v>
      </c>
      <c r="L202" t="s">
        <v>1211</v>
      </c>
    </row>
    <row r="203" spans="6:12" x14ac:dyDescent="0.25">
      <c r="F203" t="s">
        <v>838</v>
      </c>
      <c r="L203" t="s">
        <v>1232</v>
      </c>
    </row>
    <row r="204" spans="6:12" x14ac:dyDescent="0.25">
      <c r="F204" t="s">
        <v>1233</v>
      </c>
      <c r="L204" t="s">
        <v>1234</v>
      </c>
    </row>
    <row r="205" spans="6:12" x14ac:dyDescent="0.25">
      <c r="F205" t="s">
        <v>1030</v>
      </c>
      <c r="L205" t="s">
        <v>1235</v>
      </c>
    </row>
    <row r="206" spans="6:12" x14ac:dyDescent="0.25">
      <c r="F206" t="s">
        <v>1036</v>
      </c>
      <c r="L206" t="s">
        <v>1236</v>
      </c>
    </row>
    <row r="207" spans="6:12" x14ac:dyDescent="0.25">
      <c r="F207" t="s">
        <v>1237</v>
      </c>
      <c r="L207" t="s">
        <v>1219</v>
      </c>
    </row>
    <row r="208" spans="6:12" x14ac:dyDescent="0.25">
      <c r="F208" t="s">
        <v>1238</v>
      </c>
      <c r="L208" t="s">
        <v>1239</v>
      </c>
    </row>
    <row r="209" spans="6:12" x14ac:dyDescent="0.25">
      <c r="F209" t="s">
        <v>1240</v>
      </c>
      <c r="L209" t="s">
        <v>1222</v>
      </c>
    </row>
    <row r="210" spans="6:12" x14ac:dyDescent="0.25">
      <c r="F210" t="s">
        <v>1030</v>
      </c>
      <c r="L210" t="s">
        <v>1223</v>
      </c>
    </row>
    <row r="211" spans="6:12" x14ac:dyDescent="0.25">
      <c r="F211" t="s">
        <v>1036</v>
      </c>
      <c r="L211" t="s">
        <v>791</v>
      </c>
    </row>
    <row r="212" spans="6:12" x14ac:dyDescent="0.25">
      <c r="F212" t="s">
        <v>1059</v>
      </c>
      <c r="L212" t="s">
        <v>1072</v>
      </c>
    </row>
    <row r="213" spans="6:12" x14ac:dyDescent="0.25">
      <c r="F213" t="s">
        <v>1063</v>
      </c>
      <c r="L213" t="s">
        <v>1073</v>
      </c>
    </row>
    <row r="214" spans="6:12" x14ac:dyDescent="0.25">
      <c r="F214" t="s">
        <v>1241</v>
      </c>
      <c r="L214" t="s">
        <v>1076</v>
      </c>
    </row>
    <row r="215" spans="6:12" x14ac:dyDescent="0.25">
      <c r="F215" t="s">
        <v>1030</v>
      </c>
      <c r="L215" t="s">
        <v>838</v>
      </c>
    </row>
    <row r="216" spans="6:12" x14ac:dyDescent="0.25">
      <c r="F216" t="s">
        <v>1036</v>
      </c>
      <c r="L216" t="s">
        <v>1242</v>
      </c>
    </row>
    <row r="217" spans="6:12" x14ac:dyDescent="0.25">
      <c r="F217" t="s">
        <v>1047</v>
      </c>
      <c r="L217" t="s">
        <v>1243</v>
      </c>
    </row>
    <row r="218" spans="6:12" x14ac:dyDescent="0.25">
      <c r="F218" t="s">
        <v>1244</v>
      </c>
      <c r="L218" t="s">
        <v>1245</v>
      </c>
    </row>
    <row r="219" spans="6:12" x14ac:dyDescent="0.25">
      <c r="F219" t="s">
        <v>1030</v>
      </c>
      <c r="L219" t="s">
        <v>1246</v>
      </c>
    </row>
    <row r="220" spans="6:12" x14ac:dyDescent="0.25">
      <c r="F220" t="s">
        <v>1036</v>
      </c>
      <c r="L220" t="s">
        <v>1247</v>
      </c>
    </row>
    <row r="221" spans="6:12" x14ac:dyDescent="0.25">
      <c r="F221" t="s">
        <v>1126</v>
      </c>
      <c r="L221" t="s">
        <v>1248</v>
      </c>
    </row>
    <row r="222" spans="6:12" x14ac:dyDescent="0.25">
      <c r="F222" t="s">
        <v>985</v>
      </c>
      <c r="L222" t="s">
        <v>1249</v>
      </c>
    </row>
    <row r="223" spans="6:12" x14ac:dyDescent="0.25">
      <c r="F223" t="s">
        <v>991</v>
      </c>
      <c r="L223" t="s">
        <v>1250</v>
      </c>
    </row>
    <row r="224" spans="6:12" x14ac:dyDescent="0.25">
      <c r="F224" t="s">
        <v>995</v>
      </c>
      <c r="L224" t="s">
        <v>1251</v>
      </c>
    </row>
    <row r="225" spans="6:12" x14ac:dyDescent="0.25">
      <c r="F225" t="s">
        <v>1252</v>
      </c>
      <c r="L225" t="s">
        <v>1253</v>
      </c>
    </row>
    <row r="226" spans="6:12" x14ac:dyDescent="0.25">
      <c r="F226" t="s">
        <v>991</v>
      </c>
      <c r="L226" t="s">
        <v>1254</v>
      </c>
    </row>
    <row r="227" spans="6:12" x14ac:dyDescent="0.25">
      <c r="F227" t="s">
        <v>954</v>
      </c>
      <c r="L227" t="s">
        <v>1255</v>
      </c>
    </row>
    <row r="228" spans="6:12" x14ac:dyDescent="0.25">
      <c r="F228" t="s">
        <v>962</v>
      </c>
      <c r="L228" t="s">
        <v>1256</v>
      </c>
    </row>
    <row r="229" spans="6:12" x14ac:dyDescent="0.25">
      <c r="F229" t="s">
        <v>1039</v>
      </c>
      <c r="L229" t="s">
        <v>1257</v>
      </c>
    </row>
    <row r="230" spans="6:12" x14ac:dyDescent="0.25">
      <c r="F230" t="s">
        <v>991</v>
      </c>
      <c r="L230" t="s">
        <v>1258</v>
      </c>
    </row>
    <row r="231" spans="6:12" x14ac:dyDescent="0.25">
      <c r="F231" t="s">
        <v>1047</v>
      </c>
      <c r="L231" t="s">
        <v>1259</v>
      </c>
    </row>
    <row r="232" spans="6:12" x14ac:dyDescent="0.25">
      <c r="F232" t="s">
        <v>1260</v>
      </c>
      <c r="L232" t="s">
        <v>1261</v>
      </c>
    </row>
    <row r="233" spans="6:12" x14ac:dyDescent="0.25">
      <c r="F233" t="s">
        <v>991</v>
      </c>
      <c r="L233" t="s">
        <v>1262</v>
      </c>
    </row>
    <row r="234" spans="6:12" x14ac:dyDescent="0.25">
      <c r="F234" t="s">
        <v>1126</v>
      </c>
      <c r="L234" t="s">
        <v>1263</v>
      </c>
    </row>
    <row r="235" spans="6:12" x14ac:dyDescent="0.25">
      <c r="F235" t="s">
        <v>1052</v>
      </c>
      <c r="L235" t="s">
        <v>1264</v>
      </c>
    </row>
    <row r="236" spans="6:12" x14ac:dyDescent="0.25">
      <c r="F236" t="s">
        <v>1059</v>
      </c>
      <c r="L236" t="s">
        <v>1265</v>
      </c>
    </row>
    <row r="237" spans="6:12" x14ac:dyDescent="0.25">
      <c r="F237" t="s">
        <v>1063</v>
      </c>
      <c r="L237" t="s">
        <v>1266</v>
      </c>
    </row>
    <row r="238" spans="6:12" x14ac:dyDescent="0.25">
      <c r="F238" t="s">
        <v>991</v>
      </c>
      <c r="L238" t="s">
        <v>1267</v>
      </c>
    </row>
    <row r="239" spans="6:12" x14ac:dyDescent="0.25">
      <c r="F239" t="s">
        <v>1268</v>
      </c>
      <c r="L239" t="s">
        <v>1269</v>
      </c>
    </row>
    <row r="240" spans="6:12" x14ac:dyDescent="0.25">
      <c r="F240" t="s">
        <v>1059</v>
      </c>
      <c r="L240" t="s">
        <v>1270</v>
      </c>
    </row>
    <row r="241" spans="6:12" x14ac:dyDescent="0.25">
      <c r="F241" t="s">
        <v>1063</v>
      </c>
      <c r="L241" t="s">
        <v>1271</v>
      </c>
    </row>
    <row r="242" spans="6:12" x14ac:dyDescent="0.25">
      <c r="F242" t="s">
        <v>954</v>
      </c>
      <c r="L242" t="s">
        <v>1073</v>
      </c>
    </row>
    <row r="243" spans="6:12" x14ac:dyDescent="0.25">
      <c r="F243" t="s">
        <v>962</v>
      </c>
      <c r="L243" t="s">
        <v>1076</v>
      </c>
    </row>
    <row r="244" spans="6:12" x14ac:dyDescent="0.25">
      <c r="F244" t="s">
        <v>1107</v>
      </c>
      <c r="L244" t="s">
        <v>1272</v>
      </c>
    </row>
    <row r="245" spans="6:12" x14ac:dyDescent="0.25">
      <c r="F245" t="s">
        <v>1059</v>
      </c>
      <c r="L245" t="s">
        <v>1273</v>
      </c>
    </row>
    <row r="246" spans="6:12" x14ac:dyDescent="0.25">
      <c r="F246" t="s">
        <v>1063</v>
      </c>
      <c r="L246" t="s">
        <v>1274</v>
      </c>
    </row>
    <row r="247" spans="6:12" x14ac:dyDescent="0.25">
      <c r="F247" t="s">
        <v>1047</v>
      </c>
      <c r="L247" t="s">
        <v>1073</v>
      </c>
    </row>
    <row r="248" spans="6:12" x14ac:dyDescent="0.25">
      <c r="F248" t="s">
        <v>1122</v>
      </c>
      <c r="L248" t="s">
        <v>1076</v>
      </c>
    </row>
    <row r="249" spans="6:12" x14ac:dyDescent="0.25">
      <c r="F249" t="s">
        <v>1059</v>
      </c>
      <c r="L249" t="s">
        <v>975</v>
      </c>
    </row>
    <row r="250" spans="6:12" x14ac:dyDescent="0.25">
      <c r="F250" t="s">
        <v>1063</v>
      </c>
      <c r="L250" t="s">
        <v>841</v>
      </c>
    </row>
    <row r="251" spans="6:12" x14ac:dyDescent="0.25">
      <c r="F251" t="s">
        <v>1126</v>
      </c>
      <c r="L251" t="s">
        <v>851</v>
      </c>
    </row>
    <row r="252" spans="6:12" x14ac:dyDescent="0.25">
      <c r="F252" t="s">
        <v>1275</v>
      </c>
      <c r="L252" t="s">
        <v>859</v>
      </c>
    </row>
    <row r="253" spans="6:12" x14ac:dyDescent="0.25">
      <c r="F253" t="s">
        <v>1047</v>
      </c>
      <c r="L253" t="s">
        <v>1276</v>
      </c>
    </row>
    <row r="254" spans="6:12" x14ac:dyDescent="0.25">
      <c r="F254" t="s">
        <v>1126</v>
      </c>
      <c r="L254" t="s">
        <v>803</v>
      </c>
    </row>
    <row r="255" spans="6:12" x14ac:dyDescent="0.25">
      <c r="F255" t="s">
        <v>1277</v>
      </c>
      <c r="L255" t="s">
        <v>1006</v>
      </c>
    </row>
    <row r="256" spans="6:12" x14ac:dyDescent="0.25">
      <c r="F256" t="s">
        <v>838</v>
      </c>
      <c r="L256" t="s">
        <v>813</v>
      </c>
    </row>
    <row r="257" spans="6:6" x14ac:dyDescent="0.25">
      <c r="F257" t="s">
        <v>1130</v>
      </c>
    </row>
    <row r="258" spans="6:6" x14ac:dyDescent="0.25">
      <c r="F258" t="s">
        <v>1278</v>
      </c>
    </row>
    <row r="259" spans="6:6" x14ac:dyDescent="0.25">
      <c r="F259" t="s">
        <v>1134</v>
      </c>
    </row>
    <row r="260" spans="6:6" x14ac:dyDescent="0.25">
      <c r="F260" t="s">
        <v>1279</v>
      </c>
    </row>
    <row r="261" spans="6:6" x14ac:dyDescent="0.25">
      <c r="F261" t="s">
        <v>1280</v>
      </c>
    </row>
    <row r="262" spans="6:6" x14ac:dyDescent="0.25">
      <c r="F262" t="s">
        <v>1281</v>
      </c>
    </row>
    <row r="263" spans="6:6" x14ac:dyDescent="0.25">
      <c r="F263" t="s">
        <v>1282</v>
      </c>
    </row>
    <row r="264" spans="6:6" x14ac:dyDescent="0.25">
      <c r="F264" t="s">
        <v>1283</v>
      </c>
    </row>
    <row r="265" spans="6:6" x14ac:dyDescent="0.25">
      <c r="F265" t="s">
        <v>1165</v>
      </c>
    </row>
    <row r="266" spans="6:6" x14ac:dyDescent="0.25">
      <c r="F266" t="s">
        <v>1167</v>
      </c>
    </row>
    <row r="267" spans="6:6" x14ac:dyDescent="0.25">
      <c r="F267" t="s">
        <v>1284</v>
      </c>
    </row>
    <row r="268" spans="6:6" x14ac:dyDescent="0.25">
      <c r="F268" t="s">
        <v>1143</v>
      </c>
    </row>
    <row r="269" spans="6:6" x14ac:dyDescent="0.25">
      <c r="F269" t="s">
        <v>1144</v>
      </c>
    </row>
    <row r="270" spans="6:6" x14ac:dyDescent="0.25">
      <c r="F270" t="s">
        <v>1150</v>
      </c>
    </row>
    <row r="271" spans="6:6" x14ac:dyDescent="0.25">
      <c r="F271" t="s">
        <v>1151</v>
      </c>
    </row>
    <row r="272" spans="6:6" x14ac:dyDescent="0.25">
      <c r="F272" t="s">
        <v>1285</v>
      </c>
    </row>
    <row r="273" spans="6:6" x14ac:dyDescent="0.25">
      <c r="F273" t="s">
        <v>1157</v>
      </c>
    </row>
    <row r="274" spans="6:6" x14ac:dyDescent="0.25">
      <c r="F274" t="s">
        <v>1159</v>
      </c>
    </row>
    <row r="275" spans="6:6" x14ac:dyDescent="0.25">
      <c r="F275" t="s">
        <v>1286</v>
      </c>
    </row>
    <row r="276" spans="6:6" x14ac:dyDescent="0.25">
      <c r="F276" t="s">
        <v>1287</v>
      </c>
    </row>
    <row r="277" spans="6:6" x14ac:dyDescent="0.25">
      <c r="F277" t="s">
        <v>1288</v>
      </c>
    </row>
    <row r="278" spans="6:6" x14ac:dyDescent="0.25">
      <c r="F278" t="s">
        <v>1157</v>
      </c>
    </row>
    <row r="279" spans="6:6" x14ac:dyDescent="0.25">
      <c r="F279" t="s">
        <v>1159</v>
      </c>
    </row>
    <row r="280" spans="6:6" x14ac:dyDescent="0.25">
      <c r="F280" t="s">
        <v>1153</v>
      </c>
    </row>
    <row r="281" spans="6:6" x14ac:dyDescent="0.25">
      <c r="F281" t="s">
        <v>1155</v>
      </c>
    </row>
    <row r="282" spans="6:6" x14ac:dyDescent="0.25">
      <c r="F282" t="s">
        <v>1191</v>
      </c>
    </row>
    <row r="283" spans="6:6" x14ac:dyDescent="0.25">
      <c r="F283" t="s">
        <v>1157</v>
      </c>
    </row>
    <row r="284" spans="6:6" x14ac:dyDescent="0.25">
      <c r="F284" t="s">
        <v>1159</v>
      </c>
    </row>
    <row r="285" spans="6:6" x14ac:dyDescent="0.25">
      <c r="F285" t="s">
        <v>1177</v>
      </c>
    </row>
    <row r="286" spans="6:6" x14ac:dyDescent="0.25">
      <c r="F286" t="s">
        <v>1289</v>
      </c>
    </row>
    <row r="287" spans="6:6" x14ac:dyDescent="0.25">
      <c r="F287" t="s">
        <v>1146</v>
      </c>
    </row>
    <row r="288" spans="6:6" x14ac:dyDescent="0.25">
      <c r="F288" t="s">
        <v>1147</v>
      </c>
    </row>
    <row r="289" spans="6:6" x14ac:dyDescent="0.25">
      <c r="F289" t="s">
        <v>1153</v>
      </c>
    </row>
    <row r="290" spans="6:6" x14ac:dyDescent="0.25">
      <c r="F290" t="s">
        <v>1155</v>
      </c>
    </row>
    <row r="291" spans="6:6" x14ac:dyDescent="0.25">
      <c r="F291" t="s">
        <v>1290</v>
      </c>
    </row>
    <row r="292" spans="6:6" x14ac:dyDescent="0.25">
      <c r="F292" t="s">
        <v>838</v>
      </c>
    </row>
    <row r="293" spans="6:6" x14ac:dyDescent="0.25">
      <c r="F293" t="s">
        <v>1146</v>
      </c>
    </row>
    <row r="294" spans="6:6" x14ac:dyDescent="0.25">
      <c r="F294" t="s">
        <v>1147</v>
      </c>
    </row>
    <row r="295" spans="6:6" x14ac:dyDescent="0.25">
      <c r="F295" t="s">
        <v>1177</v>
      </c>
    </row>
    <row r="296" spans="6:6" x14ac:dyDescent="0.25">
      <c r="F296" t="s">
        <v>1175</v>
      </c>
    </row>
    <row r="297" spans="6:6" x14ac:dyDescent="0.25">
      <c r="F297" t="s">
        <v>1153</v>
      </c>
    </row>
    <row r="298" spans="6:6" x14ac:dyDescent="0.25">
      <c r="F298" t="s">
        <v>1155</v>
      </c>
    </row>
    <row r="299" spans="6:6" x14ac:dyDescent="0.25">
      <c r="F299" t="s">
        <v>1177</v>
      </c>
    </row>
    <row r="300" spans="6:6" x14ac:dyDescent="0.25">
      <c r="F300" t="s">
        <v>1201</v>
      </c>
    </row>
    <row r="301" spans="6:6" x14ac:dyDescent="0.25">
      <c r="F301" t="s">
        <v>1203</v>
      </c>
    </row>
    <row r="302" spans="6:6" x14ac:dyDescent="0.25">
      <c r="F302" t="s">
        <v>1205</v>
      </c>
    </row>
    <row r="303" spans="6:6" x14ac:dyDescent="0.25">
      <c r="F303" t="s">
        <v>813</v>
      </c>
    </row>
    <row r="304" spans="6:6" x14ac:dyDescent="0.25">
      <c r="F304" t="s">
        <v>1210</v>
      </c>
    </row>
    <row r="305" spans="6:6" x14ac:dyDescent="0.25">
      <c r="F305" t="s">
        <v>1212</v>
      </c>
    </row>
    <row r="306" spans="6:6" x14ac:dyDescent="0.25">
      <c r="F306" t="s">
        <v>1214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11"/>
  <sheetViews>
    <sheetView workbookViewId="0">
      <selection activeCell="I4" sqref="I4"/>
    </sheetView>
  </sheetViews>
  <sheetFormatPr baseColWidth="10" defaultRowHeight="15" x14ac:dyDescent="0.25"/>
  <sheetData>
    <row r="1" spans="1:9" x14ac:dyDescent="0.25">
      <c r="A1" t="s">
        <v>1398</v>
      </c>
      <c r="B1" t="s">
        <v>1427</v>
      </c>
      <c r="C1" t="s">
        <v>1436</v>
      </c>
      <c r="D1" t="s">
        <v>1447</v>
      </c>
      <c r="E1" t="s">
        <v>1465</v>
      </c>
      <c r="I1" t="s">
        <v>1565</v>
      </c>
    </row>
    <row r="2" spans="1:9" x14ac:dyDescent="0.25">
      <c r="A2" s="106" t="s">
        <v>1291</v>
      </c>
      <c r="B2" s="106" t="s">
        <v>1399</v>
      </c>
      <c r="C2" s="106" t="s">
        <v>1428</v>
      </c>
      <c r="D2" s="106" t="s">
        <v>1437</v>
      </c>
      <c r="E2" s="114" t="s">
        <v>1449</v>
      </c>
      <c r="I2" t="s">
        <v>1566</v>
      </c>
    </row>
    <row r="3" spans="1:9" x14ac:dyDescent="0.25">
      <c r="A3" s="107" t="s">
        <v>1292</v>
      </c>
      <c r="B3" s="107" t="s">
        <v>1400</v>
      </c>
      <c r="C3" s="106" t="s">
        <v>1292</v>
      </c>
      <c r="D3" s="107" t="s">
        <v>1438</v>
      </c>
      <c r="E3" s="115" t="s">
        <v>1292</v>
      </c>
      <c r="I3" t="s">
        <v>1448</v>
      </c>
    </row>
    <row r="4" spans="1:9" x14ac:dyDescent="0.25">
      <c r="A4" s="106" t="s">
        <v>1293</v>
      </c>
      <c r="B4" s="106" t="s">
        <v>1292</v>
      </c>
      <c r="C4" s="106" t="s">
        <v>1293</v>
      </c>
      <c r="D4" s="106" t="s">
        <v>1439</v>
      </c>
      <c r="E4" s="114" t="s">
        <v>1293</v>
      </c>
    </row>
    <row r="5" spans="1:9" x14ac:dyDescent="0.25">
      <c r="A5" s="107" t="s">
        <v>1294</v>
      </c>
      <c r="B5" s="107" t="s">
        <v>1293</v>
      </c>
      <c r="C5" s="106" t="s">
        <v>1294</v>
      </c>
      <c r="D5" s="107" t="s">
        <v>1292</v>
      </c>
      <c r="E5" s="115" t="s">
        <v>1294</v>
      </c>
    </row>
    <row r="6" spans="1:9" x14ac:dyDescent="0.25">
      <c r="A6" s="106" t="s">
        <v>1295</v>
      </c>
      <c r="B6" s="106" t="s">
        <v>1294</v>
      </c>
      <c r="C6" s="106" t="s">
        <v>1295</v>
      </c>
      <c r="D6" s="106" t="s">
        <v>1293</v>
      </c>
      <c r="E6" s="114" t="s">
        <v>1295</v>
      </c>
    </row>
    <row r="7" spans="1:9" x14ac:dyDescent="0.25">
      <c r="A7" s="107" t="s">
        <v>1296</v>
      </c>
      <c r="B7" s="107" t="s">
        <v>1295</v>
      </c>
      <c r="C7" s="106" t="s">
        <v>1296</v>
      </c>
      <c r="D7" s="107" t="s">
        <v>1294</v>
      </c>
      <c r="E7" s="115" t="s">
        <v>1296</v>
      </c>
    </row>
    <row r="8" spans="1:9" x14ac:dyDescent="0.25">
      <c r="A8" s="106" t="s">
        <v>1297</v>
      </c>
      <c r="B8" s="106" t="s">
        <v>1296</v>
      </c>
      <c r="C8" s="106" t="s">
        <v>1297</v>
      </c>
      <c r="D8" s="106" t="s">
        <v>1295</v>
      </c>
      <c r="E8" s="114" t="s">
        <v>1297</v>
      </c>
    </row>
    <row r="9" spans="1:9" x14ac:dyDescent="0.25">
      <c r="A9" s="107" t="s">
        <v>1298</v>
      </c>
      <c r="B9" s="107" t="s">
        <v>1297</v>
      </c>
      <c r="C9" s="106" t="s">
        <v>1298</v>
      </c>
      <c r="D9" s="107" t="s">
        <v>1296</v>
      </c>
      <c r="E9" s="115" t="s">
        <v>1298</v>
      </c>
    </row>
    <row r="10" spans="1:9" x14ac:dyDescent="0.25">
      <c r="A10" s="106" t="s">
        <v>1299</v>
      </c>
      <c r="B10" s="106" t="s">
        <v>1298</v>
      </c>
      <c r="C10" s="106" t="s">
        <v>1299</v>
      </c>
      <c r="D10" s="106" t="s">
        <v>1297</v>
      </c>
      <c r="E10" s="114" t="s">
        <v>1299</v>
      </c>
    </row>
    <row r="11" spans="1:9" x14ac:dyDescent="0.25">
      <c r="A11" s="107" t="s">
        <v>1300</v>
      </c>
      <c r="B11" s="107" t="s">
        <v>1299</v>
      </c>
      <c r="C11" s="106" t="s">
        <v>1300</v>
      </c>
      <c r="D11" s="107" t="s">
        <v>1298</v>
      </c>
      <c r="E11" s="115" t="s">
        <v>1300</v>
      </c>
    </row>
    <row r="12" spans="1:9" x14ac:dyDescent="0.25">
      <c r="A12" s="106" t="s">
        <v>1301</v>
      </c>
      <c r="B12" s="106" t="s">
        <v>1300</v>
      </c>
      <c r="C12" s="106" t="s">
        <v>1301</v>
      </c>
      <c r="D12" s="106" t="s">
        <v>1299</v>
      </c>
      <c r="E12" s="114" t="s">
        <v>1301</v>
      </c>
    </row>
    <row r="13" spans="1:9" x14ac:dyDescent="0.25">
      <c r="A13" s="107" t="s">
        <v>1302</v>
      </c>
      <c r="B13" s="107" t="s">
        <v>1301</v>
      </c>
      <c r="C13" s="106" t="s">
        <v>1302</v>
      </c>
      <c r="D13" s="107" t="s">
        <v>1300</v>
      </c>
      <c r="E13" s="115" t="s">
        <v>1302</v>
      </c>
    </row>
    <row r="14" spans="1:9" x14ac:dyDescent="0.25">
      <c r="A14" s="106" t="s">
        <v>1303</v>
      </c>
      <c r="B14" s="106" t="s">
        <v>1302</v>
      </c>
      <c r="C14" s="106" t="s">
        <v>1303</v>
      </c>
      <c r="D14" s="106" t="s">
        <v>1301</v>
      </c>
      <c r="E14" s="114" t="s">
        <v>1303</v>
      </c>
    </row>
    <row r="15" spans="1:9" x14ac:dyDescent="0.25">
      <c r="A15" s="107" t="s">
        <v>1304</v>
      </c>
      <c r="B15" s="107" t="s">
        <v>1303</v>
      </c>
      <c r="C15" s="106" t="s">
        <v>1304</v>
      </c>
      <c r="D15" s="107" t="s">
        <v>1302</v>
      </c>
      <c r="E15" s="115" t="s">
        <v>1304</v>
      </c>
    </row>
    <row r="16" spans="1:9" x14ac:dyDescent="0.25">
      <c r="A16" s="106" t="s">
        <v>1305</v>
      </c>
      <c r="B16" s="106" t="s">
        <v>1304</v>
      </c>
      <c r="C16" s="106" t="s">
        <v>1305</v>
      </c>
      <c r="D16" s="106" t="s">
        <v>1303</v>
      </c>
      <c r="E16" s="114" t="s">
        <v>1305</v>
      </c>
    </row>
    <row r="17" spans="1:5" x14ac:dyDescent="0.25">
      <c r="A17" s="107" t="s">
        <v>1306</v>
      </c>
      <c r="B17" s="107" t="s">
        <v>1305</v>
      </c>
      <c r="C17" s="106" t="s">
        <v>1306</v>
      </c>
      <c r="D17" s="107" t="s">
        <v>1304</v>
      </c>
      <c r="E17" s="115" t="s">
        <v>1306</v>
      </c>
    </row>
    <row r="18" spans="1:5" x14ac:dyDescent="0.25">
      <c r="A18" s="106" t="s">
        <v>1307</v>
      </c>
      <c r="B18" s="106" t="s">
        <v>1306</v>
      </c>
      <c r="C18" s="106" t="s">
        <v>1307</v>
      </c>
      <c r="D18" s="106" t="s">
        <v>1305</v>
      </c>
      <c r="E18" s="114" t="s">
        <v>1307</v>
      </c>
    </row>
    <row r="19" spans="1:5" x14ac:dyDescent="0.25">
      <c r="A19" s="107" t="s">
        <v>1308</v>
      </c>
      <c r="B19" s="107" t="s">
        <v>1307</v>
      </c>
      <c r="C19" s="106" t="s">
        <v>1308</v>
      </c>
      <c r="D19" s="107" t="s">
        <v>1306</v>
      </c>
      <c r="E19" s="115" t="s">
        <v>1308</v>
      </c>
    </row>
    <row r="20" spans="1:5" x14ac:dyDescent="0.25">
      <c r="A20" s="106" t="s">
        <v>1309</v>
      </c>
      <c r="B20" s="106" t="s">
        <v>1308</v>
      </c>
      <c r="C20" s="106" t="s">
        <v>1401</v>
      </c>
      <c r="D20" s="106" t="s">
        <v>1307</v>
      </c>
      <c r="E20" s="114" t="s">
        <v>1401</v>
      </c>
    </row>
    <row r="21" spans="1:5" x14ac:dyDescent="0.25">
      <c r="A21" s="107" t="s">
        <v>1310</v>
      </c>
      <c r="B21" s="107" t="s">
        <v>1401</v>
      </c>
      <c r="C21" s="106" t="s">
        <v>1310</v>
      </c>
      <c r="D21" s="107" t="s">
        <v>1308</v>
      </c>
      <c r="E21" s="115" t="s">
        <v>1310</v>
      </c>
    </row>
    <row r="22" spans="1:5" x14ac:dyDescent="0.25">
      <c r="A22" s="106" t="s">
        <v>1311</v>
      </c>
      <c r="B22" s="106" t="s">
        <v>1310</v>
      </c>
      <c r="C22" s="106" t="s">
        <v>1311</v>
      </c>
      <c r="D22" s="106" t="s">
        <v>1401</v>
      </c>
      <c r="E22" s="114" t="s">
        <v>1311</v>
      </c>
    </row>
    <row r="23" spans="1:5" x14ac:dyDescent="0.25">
      <c r="A23" s="107" t="s">
        <v>1312</v>
      </c>
      <c r="B23" s="107" t="s">
        <v>1311</v>
      </c>
      <c r="C23" s="106" t="s">
        <v>1312</v>
      </c>
      <c r="D23" s="107" t="s">
        <v>1310</v>
      </c>
      <c r="E23" s="115" t="s">
        <v>1312</v>
      </c>
    </row>
    <row r="24" spans="1:5" x14ac:dyDescent="0.25">
      <c r="A24" s="106" t="s">
        <v>1313</v>
      </c>
      <c r="B24" s="106" t="s">
        <v>1312</v>
      </c>
      <c r="C24" s="106" t="s">
        <v>1313</v>
      </c>
      <c r="D24" s="106" t="s">
        <v>1311</v>
      </c>
      <c r="E24" s="114" t="s">
        <v>1313</v>
      </c>
    </row>
    <row r="25" spans="1:5" x14ac:dyDescent="0.25">
      <c r="A25" s="107" t="s">
        <v>1314</v>
      </c>
      <c r="B25" s="107" t="s">
        <v>1313</v>
      </c>
      <c r="C25" s="106" t="s">
        <v>1314</v>
      </c>
      <c r="D25" s="107" t="s">
        <v>1312</v>
      </c>
      <c r="E25" s="115" t="s">
        <v>1314</v>
      </c>
    </row>
    <row r="26" spans="1:5" x14ac:dyDescent="0.25">
      <c r="A26" s="106" t="s">
        <v>1315</v>
      </c>
      <c r="B26" s="106" t="s">
        <v>1314</v>
      </c>
      <c r="C26" s="106" t="s">
        <v>1315</v>
      </c>
      <c r="D26" s="106" t="s">
        <v>1313</v>
      </c>
      <c r="E26" s="114" t="s">
        <v>1315</v>
      </c>
    </row>
    <row r="27" spans="1:5" x14ac:dyDescent="0.25">
      <c r="A27" s="107" t="s">
        <v>1316</v>
      </c>
      <c r="B27" s="107" t="s">
        <v>1315</v>
      </c>
      <c r="C27" s="106" t="s">
        <v>1316</v>
      </c>
      <c r="D27" s="107" t="s">
        <v>1314</v>
      </c>
      <c r="E27" s="115" t="s">
        <v>1316</v>
      </c>
    </row>
    <row r="28" spans="1:5" x14ac:dyDescent="0.25">
      <c r="A28" s="106" t="s">
        <v>1317</v>
      </c>
      <c r="B28" s="106" t="s">
        <v>1316</v>
      </c>
      <c r="C28" s="106" t="s">
        <v>1317</v>
      </c>
      <c r="D28" s="106" t="s">
        <v>1315</v>
      </c>
      <c r="E28" s="114" t="s">
        <v>1317</v>
      </c>
    </row>
    <row r="29" spans="1:5" x14ac:dyDescent="0.25">
      <c r="A29" s="107" t="s">
        <v>1318</v>
      </c>
      <c r="B29" s="107" t="s">
        <v>1317</v>
      </c>
      <c r="C29" s="106" t="s">
        <v>1318</v>
      </c>
      <c r="D29" s="107" t="s">
        <v>1316</v>
      </c>
      <c r="E29" s="115" t="s">
        <v>1318</v>
      </c>
    </row>
    <row r="30" spans="1:5" x14ac:dyDescent="0.25">
      <c r="A30" s="106" t="s">
        <v>1319</v>
      </c>
      <c r="B30" s="106" t="s">
        <v>1318</v>
      </c>
      <c r="C30" s="106" t="s">
        <v>1319</v>
      </c>
      <c r="D30" s="106" t="s">
        <v>1317</v>
      </c>
      <c r="E30" s="114" t="s">
        <v>1319</v>
      </c>
    </row>
    <row r="31" spans="1:5" x14ac:dyDescent="0.25">
      <c r="A31" s="107" t="s">
        <v>1320</v>
      </c>
      <c r="B31" s="107" t="s">
        <v>1319</v>
      </c>
      <c r="C31" s="106" t="s">
        <v>1320</v>
      </c>
      <c r="D31" s="107" t="s">
        <v>1318</v>
      </c>
      <c r="E31" s="115" t="s">
        <v>1320</v>
      </c>
    </row>
    <row r="32" spans="1:5" x14ac:dyDescent="0.25">
      <c r="A32" s="106" t="s">
        <v>1321</v>
      </c>
      <c r="B32" s="106" t="s">
        <v>1320</v>
      </c>
      <c r="C32" s="106" t="s">
        <v>1321</v>
      </c>
      <c r="D32" s="106" t="s">
        <v>1319</v>
      </c>
      <c r="E32" s="114" t="s">
        <v>1321</v>
      </c>
    </row>
    <row r="33" spans="1:5" x14ac:dyDescent="0.25">
      <c r="A33" s="107" t="s">
        <v>1322</v>
      </c>
      <c r="B33" s="107" t="s">
        <v>1321</v>
      </c>
      <c r="C33" s="106" t="s">
        <v>1322</v>
      </c>
      <c r="D33" s="107" t="s">
        <v>1320</v>
      </c>
      <c r="E33" s="115" t="s">
        <v>1322</v>
      </c>
    </row>
    <row r="34" spans="1:5" x14ac:dyDescent="0.25">
      <c r="A34" s="106" t="s">
        <v>1323</v>
      </c>
      <c r="B34" s="106" t="s">
        <v>1322</v>
      </c>
      <c r="C34" s="106" t="s">
        <v>1323</v>
      </c>
      <c r="D34" s="106" t="s">
        <v>1321</v>
      </c>
      <c r="E34" s="114" t="s">
        <v>1323</v>
      </c>
    </row>
    <row r="35" spans="1:5" x14ac:dyDescent="0.25">
      <c r="A35" s="107" t="s">
        <v>1324</v>
      </c>
      <c r="B35" s="107" t="s">
        <v>1323</v>
      </c>
      <c r="C35" s="106" t="s">
        <v>1324</v>
      </c>
      <c r="D35" s="107" t="s">
        <v>1322</v>
      </c>
      <c r="E35" s="115" t="s">
        <v>1324</v>
      </c>
    </row>
    <row r="36" spans="1:5" x14ac:dyDescent="0.25">
      <c r="A36" s="106" t="s">
        <v>1325</v>
      </c>
      <c r="B36" s="106" t="s">
        <v>1324</v>
      </c>
      <c r="C36" s="106" t="s">
        <v>1402</v>
      </c>
      <c r="D36" s="106" t="s">
        <v>1323</v>
      </c>
      <c r="E36" s="114" t="s">
        <v>1402</v>
      </c>
    </row>
    <row r="37" spans="1:5" x14ac:dyDescent="0.25">
      <c r="A37" s="107" t="s">
        <v>1326</v>
      </c>
      <c r="B37" s="107" t="s">
        <v>1402</v>
      </c>
      <c r="C37" s="106" t="s">
        <v>1429</v>
      </c>
      <c r="D37" s="107" t="s">
        <v>1324</v>
      </c>
      <c r="E37" s="115" t="s">
        <v>1450</v>
      </c>
    </row>
    <row r="38" spans="1:5" x14ac:dyDescent="0.25">
      <c r="A38" s="106" t="s">
        <v>1327</v>
      </c>
      <c r="B38" s="106" t="s">
        <v>1403</v>
      </c>
      <c r="C38" s="106" t="s">
        <v>1430</v>
      </c>
      <c r="D38" s="106" t="s">
        <v>1402</v>
      </c>
      <c r="E38" s="114" t="s">
        <v>1451</v>
      </c>
    </row>
    <row r="39" spans="1:5" x14ac:dyDescent="0.25">
      <c r="A39" s="107" t="s">
        <v>1328</v>
      </c>
      <c r="B39" s="107" t="s">
        <v>1404</v>
      </c>
      <c r="C39" s="106" t="s">
        <v>1431</v>
      </c>
      <c r="D39" s="107" t="s">
        <v>1440</v>
      </c>
      <c r="E39" s="115" t="s">
        <v>1452</v>
      </c>
    </row>
    <row r="40" spans="1:5" x14ac:dyDescent="0.25">
      <c r="A40" s="106" t="s">
        <v>1329</v>
      </c>
      <c r="B40" s="106" t="s">
        <v>1405</v>
      </c>
      <c r="C40" s="106" t="s">
        <v>1410</v>
      </c>
      <c r="D40" s="106" t="s">
        <v>1441</v>
      </c>
      <c r="E40" s="114" t="s">
        <v>1453</v>
      </c>
    </row>
    <row r="41" spans="1:5" x14ac:dyDescent="0.25">
      <c r="A41" s="107" t="s">
        <v>1330</v>
      </c>
      <c r="B41" s="107" t="s">
        <v>1406</v>
      </c>
      <c r="C41" s="106" t="s">
        <v>1411</v>
      </c>
      <c r="D41" s="107" t="s">
        <v>1442</v>
      </c>
      <c r="E41" s="115" t="s">
        <v>1454</v>
      </c>
    </row>
    <row r="42" spans="1:5" x14ac:dyDescent="0.25">
      <c r="A42" s="106" t="s">
        <v>1328</v>
      </c>
      <c r="B42" s="106" t="s">
        <v>1407</v>
      </c>
      <c r="C42" s="106" t="s">
        <v>1412</v>
      </c>
      <c r="D42" s="106" t="s">
        <v>1410</v>
      </c>
      <c r="E42" s="114" t="s">
        <v>1455</v>
      </c>
    </row>
    <row r="43" spans="1:5" x14ac:dyDescent="0.25">
      <c r="A43" s="107" t="s">
        <v>1331</v>
      </c>
      <c r="B43" s="107" t="s">
        <v>1408</v>
      </c>
      <c r="C43" s="106" t="s">
        <v>1345</v>
      </c>
      <c r="D43" s="107" t="s">
        <v>1411</v>
      </c>
      <c r="E43" s="115" t="s">
        <v>1456</v>
      </c>
    </row>
    <row r="44" spans="1:5" x14ac:dyDescent="0.25">
      <c r="A44" s="106" t="s">
        <v>1332</v>
      </c>
      <c r="B44" s="106" t="s">
        <v>1409</v>
      </c>
      <c r="C44" s="106" t="s">
        <v>1432</v>
      </c>
      <c r="D44" s="106" t="s">
        <v>1412</v>
      </c>
      <c r="E44" s="114" t="s">
        <v>1410</v>
      </c>
    </row>
    <row r="45" spans="1:5" x14ac:dyDescent="0.25">
      <c r="A45" s="107" t="s">
        <v>1333</v>
      </c>
      <c r="B45" s="107" t="s">
        <v>1410</v>
      </c>
      <c r="C45" s="106" t="s">
        <v>1350</v>
      </c>
      <c r="D45" s="107" t="s">
        <v>1345</v>
      </c>
      <c r="E45" s="115" t="s">
        <v>1411</v>
      </c>
    </row>
    <row r="46" spans="1:5" x14ac:dyDescent="0.25">
      <c r="A46" s="106" t="s">
        <v>1334</v>
      </c>
      <c r="B46" s="106" t="s">
        <v>1411</v>
      </c>
      <c r="C46" s="106" t="s">
        <v>1351</v>
      </c>
      <c r="D46" s="106" t="s">
        <v>1443</v>
      </c>
      <c r="E46" s="114" t="s">
        <v>1412</v>
      </c>
    </row>
    <row r="47" spans="1:5" x14ac:dyDescent="0.25">
      <c r="A47" s="107" t="s">
        <v>1335</v>
      </c>
      <c r="B47" s="107" t="s">
        <v>1412</v>
      </c>
      <c r="C47" s="106" t="s">
        <v>1352</v>
      </c>
      <c r="D47" s="107" t="s">
        <v>1439</v>
      </c>
      <c r="E47" s="115" t="s">
        <v>1345</v>
      </c>
    </row>
    <row r="48" spans="1:5" x14ac:dyDescent="0.25">
      <c r="A48" s="106" t="s">
        <v>1336</v>
      </c>
      <c r="B48" s="106" t="s">
        <v>1345</v>
      </c>
      <c r="C48" s="106" t="s">
        <v>1353</v>
      </c>
      <c r="D48" s="106" t="s">
        <v>1350</v>
      </c>
      <c r="E48" s="114" t="s">
        <v>1457</v>
      </c>
    </row>
    <row r="49" spans="1:5" x14ac:dyDescent="0.25">
      <c r="A49" s="107" t="s">
        <v>1337</v>
      </c>
      <c r="B49" s="107" t="s">
        <v>1413</v>
      </c>
      <c r="C49" s="106" t="s">
        <v>1354</v>
      </c>
      <c r="D49" s="107" t="s">
        <v>1351</v>
      </c>
      <c r="E49" s="115" t="s">
        <v>1350</v>
      </c>
    </row>
    <row r="50" spans="1:5" x14ac:dyDescent="0.25">
      <c r="A50" s="106" t="s">
        <v>1338</v>
      </c>
      <c r="B50" s="106" t="s">
        <v>1350</v>
      </c>
      <c r="C50" s="106" t="s">
        <v>1355</v>
      </c>
      <c r="D50" s="106" t="s">
        <v>1352</v>
      </c>
      <c r="E50" s="114" t="s">
        <v>1351</v>
      </c>
    </row>
    <row r="51" spans="1:5" x14ac:dyDescent="0.25">
      <c r="A51" s="107" t="s">
        <v>1339</v>
      </c>
      <c r="B51" s="107" t="s">
        <v>1351</v>
      </c>
      <c r="C51" s="106" t="s">
        <v>1356</v>
      </c>
      <c r="D51" s="107" t="s">
        <v>1353</v>
      </c>
      <c r="E51" s="115" t="s">
        <v>1352</v>
      </c>
    </row>
    <row r="52" spans="1:5" x14ac:dyDescent="0.25">
      <c r="A52" s="106" t="s">
        <v>1340</v>
      </c>
      <c r="B52" s="106" t="s">
        <v>1352</v>
      </c>
      <c r="C52" s="106" t="s">
        <v>1414</v>
      </c>
      <c r="D52" s="106" t="s">
        <v>1354</v>
      </c>
      <c r="E52" s="114" t="s">
        <v>1353</v>
      </c>
    </row>
    <row r="53" spans="1:5" x14ac:dyDescent="0.25">
      <c r="A53" s="107" t="s">
        <v>1341</v>
      </c>
      <c r="B53" s="107" t="s">
        <v>1353</v>
      </c>
      <c r="C53" s="106" t="s">
        <v>1358</v>
      </c>
      <c r="D53" s="107" t="s">
        <v>1355</v>
      </c>
      <c r="E53" s="115" t="s">
        <v>1354</v>
      </c>
    </row>
    <row r="54" spans="1:5" x14ac:dyDescent="0.25">
      <c r="A54" s="106" t="s">
        <v>1342</v>
      </c>
      <c r="B54" s="106" t="s">
        <v>1354</v>
      </c>
      <c r="C54" s="106" t="s">
        <v>1359</v>
      </c>
      <c r="D54" s="106" t="s">
        <v>1356</v>
      </c>
      <c r="E54" s="114" t="s">
        <v>1355</v>
      </c>
    </row>
    <row r="55" spans="1:5" x14ac:dyDescent="0.25">
      <c r="A55" s="107" t="s">
        <v>1343</v>
      </c>
      <c r="B55" s="107" t="s">
        <v>1355</v>
      </c>
      <c r="C55" s="106" t="s">
        <v>1360</v>
      </c>
      <c r="D55" s="107" t="s">
        <v>1414</v>
      </c>
      <c r="E55" s="115" t="s">
        <v>1356</v>
      </c>
    </row>
    <row r="56" spans="1:5" x14ac:dyDescent="0.25">
      <c r="A56" s="106" t="s">
        <v>1344</v>
      </c>
      <c r="B56" s="106" t="s">
        <v>1356</v>
      </c>
      <c r="C56" s="106" t="s">
        <v>1361</v>
      </c>
      <c r="D56" s="106" t="s">
        <v>1358</v>
      </c>
      <c r="E56" s="114" t="s">
        <v>1414</v>
      </c>
    </row>
    <row r="57" spans="1:5" x14ac:dyDescent="0.25">
      <c r="A57" s="107" t="s">
        <v>1345</v>
      </c>
      <c r="B57" s="107" t="s">
        <v>1414</v>
      </c>
      <c r="C57" s="106" t="s">
        <v>1362</v>
      </c>
      <c r="D57" s="107" t="s">
        <v>1359</v>
      </c>
      <c r="E57" s="115" t="s">
        <v>1358</v>
      </c>
    </row>
    <row r="58" spans="1:5" x14ac:dyDescent="0.25">
      <c r="A58" s="106" t="s">
        <v>1346</v>
      </c>
      <c r="B58" s="106" t="s">
        <v>1358</v>
      </c>
      <c r="C58" s="106" t="s">
        <v>1363</v>
      </c>
      <c r="D58" s="106" t="s">
        <v>1360</v>
      </c>
      <c r="E58" s="114" t="s">
        <v>1359</v>
      </c>
    </row>
    <row r="59" spans="1:5" x14ac:dyDescent="0.25">
      <c r="A59" s="107" t="s">
        <v>1347</v>
      </c>
      <c r="B59" s="107" t="s">
        <v>1359</v>
      </c>
      <c r="C59" s="106" t="s">
        <v>1364</v>
      </c>
      <c r="D59" s="107" t="s">
        <v>1361</v>
      </c>
      <c r="E59" s="115" t="s">
        <v>1360</v>
      </c>
    </row>
    <row r="60" spans="1:5" x14ac:dyDescent="0.25">
      <c r="A60" s="106" t="s">
        <v>1345</v>
      </c>
      <c r="B60" s="106" t="s">
        <v>1360</v>
      </c>
      <c r="C60" s="106" t="s">
        <v>1365</v>
      </c>
      <c r="D60" s="106" t="s">
        <v>1362</v>
      </c>
      <c r="E60" s="114" t="s">
        <v>1361</v>
      </c>
    </row>
    <row r="61" spans="1:5" x14ac:dyDescent="0.25">
      <c r="A61" s="107" t="s">
        <v>1348</v>
      </c>
      <c r="B61" s="107" t="s">
        <v>1361</v>
      </c>
      <c r="C61" s="106" t="s">
        <v>1366</v>
      </c>
      <c r="D61" s="107" t="s">
        <v>1363</v>
      </c>
      <c r="E61" s="115" t="s">
        <v>1362</v>
      </c>
    </row>
    <row r="62" spans="1:5" x14ac:dyDescent="0.25">
      <c r="A62" s="106" t="s">
        <v>1349</v>
      </c>
      <c r="B62" s="106" t="s">
        <v>1362</v>
      </c>
      <c r="C62" s="106" t="s">
        <v>1415</v>
      </c>
      <c r="D62" s="106" t="s">
        <v>1364</v>
      </c>
      <c r="E62" s="114" t="s">
        <v>1363</v>
      </c>
    </row>
    <row r="63" spans="1:5" x14ac:dyDescent="0.25">
      <c r="A63" s="107" t="s">
        <v>1350</v>
      </c>
      <c r="B63" s="107" t="s">
        <v>1363</v>
      </c>
      <c r="C63" s="106" t="s">
        <v>1416</v>
      </c>
      <c r="D63" s="107" t="s">
        <v>1365</v>
      </c>
      <c r="E63" s="115" t="s">
        <v>1364</v>
      </c>
    </row>
    <row r="64" spans="1:5" x14ac:dyDescent="0.25">
      <c r="A64" s="106" t="s">
        <v>1351</v>
      </c>
      <c r="B64" s="106" t="s">
        <v>1364</v>
      </c>
      <c r="C64" s="106" t="s">
        <v>1369</v>
      </c>
      <c r="D64" s="106" t="s">
        <v>1366</v>
      </c>
      <c r="E64" s="114" t="s">
        <v>1365</v>
      </c>
    </row>
    <row r="65" spans="1:5" x14ac:dyDescent="0.25">
      <c r="A65" s="107" t="s">
        <v>1352</v>
      </c>
      <c r="B65" s="107" t="s">
        <v>1365</v>
      </c>
      <c r="C65" s="106" t="s">
        <v>1370</v>
      </c>
      <c r="D65" s="107" t="s">
        <v>1415</v>
      </c>
      <c r="E65" s="115" t="s">
        <v>1366</v>
      </c>
    </row>
    <row r="66" spans="1:5" x14ac:dyDescent="0.25">
      <c r="A66" s="106" t="s">
        <v>1353</v>
      </c>
      <c r="B66" s="106" t="s">
        <v>1366</v>
      </c>
      <c r="C66" s="106" t="s">
        <v>1371</v>
      </c>
      <c r="D66" s="106" t="s">
        <v>1416</v>
      </c>
      <c r="E66" s="114" t="s">
        <v>1415</v>
      </c>
    </row>
    <row r="67" spans="1:5" x14ac:dyDescent="0.25">
      <c r="A67" s="107" t="s">
        <v>1354</v>
      </c>
      <c r="B67" s="107" t="s">
        <v>1415</v>
      </c>
      <c r="C67" s="106" t="s">
        <v>1372</v>
      </c>
      <c r="D67" s="107" t="s">
        <v>1369</v>
      </c>
      <c r="E67" s="115" t="s">
        <v>1416</v>
      </c>
    </row>
    <row r="68" spans="1:5" x14ac:dyDescent="0.25">
      <c r="A68" s="106" t="s">
        <v>1355</v>
      </c>
      <c r="B68" s="106" t="s">
        <v>1416</v>
      </c>
      <c r="C68" s="106" t="s">
        <v>1373</v>
      </c>
      <c r="D68" s="106" t="s">
        <v>1370</v>
      </c>
      <c r="E68" s="114" t="s">
        <v>1369</v>
      </c>
    </row>
    <row r="69" spans="1:5" x14ac:dyDescent="0.25">
      <c r="A69" s="107" t="s">
        <v>1356</v>
      </c>
      <c r="B69" s="107" t="s">
        <v>1369</v>
      </c>
      <c r="C69" s="106" t="s">
        <v>1374</v>
      </c>
      <c r="D69" s="107" t="s">
        <v>1371</v>
      </c>
      <c r="E69" s="115" t="s">
        <v>1370</v>
      </c>
    </row>
    <row r="70" spans="1:5" x14ac:dyDescent="0.25">
      <c r="A70" s="106" t="s">
        <v>1357</v>
      </c>
      <c r="B70" s="106" t="s">
        <v>1370</v>
      </c>
      <c r="C70" s="106" t="s">
        <v>1375</v>
      </c>
      <c r="D70" s="106" t="s">
        <v>1372</v>
      </c>
      <c r="E70" s="114" t="s">
        <v>1371</v>
      </c>
    </row>
    <row r="71" spans="1:5" x14ac:dyDescent="0.25">
      <c r="A71" s="107" t="s">
        <v>1358</v>
      </c>
      <c r="B71" s="107" t="s">
        <v>1371</v>
      </c>
      <c r="C71" s="106" t="s">
        <v>1376</v>
      </c>
      <c r="D71" s="107" t="s">
        <v>1373</v>
      </c>
      <c r="E71" s="115" t="s">
        <v>1372</v>
      </c>
    </row>
    <row r="72" spans="1:5" x14ac:dyDescent="0.25">
      <c r="A72" s="106" t="s">
        <v>1359</v>
      </c>
      <c r="B72" s="106" t="s">
        <v>1372</v>
      </c>
      <c r="C72" s="106" t="s">
        <v>1433</v>
      </c>
      <c r="D72" s="106" t="s">
        <v>1374</v>
      </c>
      <c r="E72" s="114" t="s">
        <v>1373</v>
      </c>
    </row>
    <row r="73" spans="1:5" x14ac:dyDescent="0.25">
      <c r="A73" s="107" t="s">
        <v>1360</v>
      </c>
      <c r="B73" s="107" t="s">
        <v>1373</v>
      </c>
      <c r="C73" s="106" t="s">
        <v>1434</v>
      </c>
      <c r="D73" s="107" t="s">
        <v>1375</v>
      </c>
      <c r="E73" s="115" t="s">
        <v>1374</v>
      </c>
    </row>
    <row r="74" spans="1:5" x14ac:dyDescent="0.25">
      <c r="A74" s="106" t="s">
        <v>1361</v>
      </c>
      <c r="B74" s="106" t="s">
        <v>1374</v>
      </c>
      <c r="C74" s="106" t="s">
        <v>1435</v>
      </c>
      <c r="D74" s="106" t="s">
        <v>1376</v>
      </c>
      <c r="E74" s="114" t="s">
        <v>1375</v>
      </c>
    </row>
    <row r="75" spans="1:5" x14ac:dyDescent="0.25">
      <c r="A75" s="107" t="s">
        <v>1362</v>
      </c>
      <c r="B75" s="107" t="s">
        <v>1375</v>
      </c>
      <c r="C75" s="106" t="s">
        <v>1424</v>
      </c>
      <c r="D75" s="107" t="s">
        <v>1444</v>
      </c>
      <c r="E75" s="115" t="s">
        <v>1376</v>
      </c>
    </row>
    <row r="76" spans="1:5" x14ac:dyDescent="0.25">
      <c r="A76" s="106" t="s">
        <v>1363</v>
      </c>
      <c r="B76" s="106" t="s">
        <v>1376</v>
      </c>
      <c r="C76" s="106" t="s">
        <v>1425</v>
      </c>
      <c r="D76" s="106" t="s">
        <v>1445</v>
      </c>
      <c r="E76" s="114" t="s">
        <v>1458</v>
      </c>
    </row>
    <row r="77" spans="1:5" x14ac:dyDescent="0.25">
      <c r="A77" s="107" t="s">
        <v>1364</v>
      </c>
      <c r="B77" s="107" t="s">
        <v>1417</v>
      </c>
      <c r="C77" s="106" t="s">
        <v>1426</v>
      </c>
      <c r="D77" s="107" t="s">
        <v>1446</v>
      </c>
      <c r="E77" s="115" t="s">
        <v>1459</v>
      </c>
    </row>
    <row r="78" spans="1:5" x14ac:dyDescent="0.25">
      <c r="A78" s="106" t="s">
        <v>1365</v>
      </c>
      <c r="B78" s="106" t="s">
        <v>1418</v>
      </c>
      <c r="D78" s="106" t="s">
        <v>1424</v>
      </c>
      <c r="E78" s="114" t="s">
        <v>1460</v>
      </c>
    </row>
    <row r="79" spans="1:5" x14ac:dyDescent="0.25">
      <c r="A79" s="107" t="s">
        <v>1366</v>
      </c>
      <c r="B79" s="107" t="s">
        <v>1419</v>
      </c>
      <c r="D79" s="107" t="s">
        <v>1425</v>
      </c>
      <c r="E79" s="115" t="s">
        <v>1461</v>
      </c>
    </row>
    <row r="80" spans="1:5" x14ac:dyDescent="0.25">
      <c r="A80" s="106" t="s">
        <v>1367</v>
      </c>
      <c r="B80" s="106" t="s">
        <v>1420</v>
      </c>
      <c r="D80" s="106" t="s">
        <v>1426</v>
      </c>
      <c r="E80" s="114" t="s">
        <v>1462</v>
      </c>
    </row>
    <row r="81" spans="1:5" x14ac:dyDescent="0.25">
      <c r="A81" s="107" t="s">
        <v>1368</v>
      </c>
      <c r="B81" s="107" t="s">
        <v>1421</v>
      </c>
      <c r="E81" s="115" t="s">
        <v>1463</v>
      </c>
    </row>
    <row r="82" spans="1:5" x14ac:dyDescent="0.25">
      <c r="A82" s="106" t="s">
        <v>1369</v>
      </c>
      <c r="B82" s="106" t="s">
        <v>1422</v>
      </c>
      <c r="E82" s="114" t="s">
        <v>1464</v>
      </c>
    </row>
    <row r="83" spans="1:5" x14ac:dyDescent="0.25">
      <c r="A83" s="107" t="s">
        <v>1370</v>
      </c>
      <c r="B83" s="107" t="s">
        <v>1423</v>
      </c>
      <c r="E83" s="115" t="s">
        <v>1424</v>
      </c>
    </row>
    <row r="84" spans="1:5" x14ac:dyDescent="0.25">
      <c r="A84" s="106" t="s">
        <v>1371</v>
      </c>
      <c r="B84" s="106" t="s">
        <v>1424</v>
      </c>
      <c r="E84" s="114" t="s">
        <v>1425</v>
      </c>
    </row>
    <row r="85" spans="1:5" x14ac:dyDescent="0.25">
      <c r="A85" s="107" t="s">
        <v>1372</v>
      </c>
      <c r="B85" s="107" t="s">
        <v>1425</v>
      </c>
      <c r="E85" s="115" t="s">
        <v>1426</v>
      </c>
    </row>
    <row r="86" spans="1:5" x14ac:dyDescent="0.25">
      <c r="A86" s="106" t="s">
        <v>1373</v>
      </c>
      <c r="B86" s="106" t="s">
        <v>1426</v>
      </c>
    </row>
    <row r="87" spans="1:5" x14ac:dyDescent="0.25">
      <c r="A87" s="107" t="s">
        <v>1374</v>
      </c>
    </row>
    <row r="88" spans="1:5" x14ac:dyDescent="0.25">
      <c r="A88" s="106" t="s">
        <v>1375</v>
      </c>
    </row>
    <row r="89" spans="1:5" x14ac:dyDescent="0.25">
      <c r="A89" s="107" t="s">
        <v>1376</v>
      </c>
    </row>
    <row r="90" spans="1:5" x14ac:dyDescent="0.25">
      <c r="A90" s="106" t="s">
        <v>1377</v>
      </c>
    </row>
    <row r="91" spans="1:5" x14ac:dyDescent="0.25">
      <c r="A91" s="107" t="s">
        <v>1378</v>
      </c>
    </row>
    <row r="92" spans="1:5" x14ac:dyDescent="0.25">
      <c r="A92" s="106" t="s">
        <v>1379</v>
      </c>
    </row>
    <row r="93" spans="1:5" x14ac:dyDescent="0.25">
      <c r="A93" s="107" t="s">
        <v>1380</v>
      </c>
    </row>
    <row r="94" spans="1:5" x14ac:dyDescent="0.25">
      <c r="A94" s="106" t="s">
        <v>1381</v>
      </c>
    </row>
    <row r="95" spans="1:5" x14ac:dyDescent="0.25">
      <c r="A95" s="107" t="s">
        <v>1379</v>
      </c>
    </row>
    <row r="96" spans="1:5" x14ac:dyDescent="0.25">
      <c r="A96" s="106" t="s">
        <v>1382</v>
      </c>
    </row>
    <row r="97" spans="1:1" x14ac:dyDescent="0.25">
      <c r="A97" s="107" t="s">
        <v>1383</v>
      </c>
    </row>
    <row r="98" spans="1:1" x14ac:dyDescent="0.25">
      <c r="A98" s="106" t="s">
        <v>1384</v>
      </c>
    </row>
    <row r="99" spans="1:1" x14ac:dyDescent="0.25">
      <c r="A99" s="107" t="s">
        <v>1385</v>
      </c>
    </row>
    <row r="100" spans="1:1" x14ac:dyDescent="0.25">
      <c r="A100" s="106" t="s">
        <v>1386</v>
      </c>
    </row>
    <row r="101" spans="1:1" x14ac:dyDescent="0.25">
      <c r="A101" s="107" t="s">
        <v>1387</v>
      </c>
    </row>
    <row r="102" spans="1:1" x14ac:dyDescent="0.25">
      <c r="A102" s="106" t="s">
        <v>1388</v>
      </c>
    </row>
    <row r="103" spans="1:1" x14ac:dyDescent="0.25">
      <c r="A103" s="107" t="s">
        <v>1389</v>
      </c>
    </row>
    <row r="104" spans="1:1" x14ac:dyDescent="0.25">
      <c r="A104" s="106" t="s">
        <v>1390</v>
      </c>
    </row>
    <row r="105" spans="1:1" x14ac:dyDescent="0.25">
      <c r="A105" s="107" t="s">
        <v>1391</v>
      </c>
    </row>
    <row r="106" spans="1:1" x14ac:dyDescent="0.25">
      <c r="A106" s="106" t="s">
        <v>1392</v>
      </c>
    </row>
    <row r="107" spans="1:1" x14ac:dyDescent="0.25">
      <c r="A107" s="107" t="s">
        <v>1393</v>
      </c>
    </row>
    <row r="108" spans="1:1" x14ac:dyDescent="0.25">
      <c r="A108" s="106" t="s">
        <v>1394</v>
      </c>
    </row>
    <row r="109" spans="1:1" x14ac:dyDescent="0.25">
      <c r="A109" s="107" t="s">
        <v>1395</v>
      </c>
    </row>
    <row r="110" spans="1:1" x14ac:dyDescent="0.25">
      <c r="A110" s="106" t="s">
        <v>1396</v>
      </c>
    </row>
    <row r="111" spans="1:1" x14ac:dyDescent="0.25">
      <c r="A111" s="107" t="s">
        <v>1397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55"/>
  <sheetViews>
    <sheetView workbookViewId="0">
      <selection sqref="A1:E1048576"/>
    </sheetView>
  </sheetViews>
  <sheetFormatPr baseColWidth="10" defaultRowHeight="15" x14ac:dyDescent="0.25"/>
  <sheetData>
    <row r="1" spans="1:5" x14ac:dyDescent="0.25">
      <c r="A1" t="s">
        <v>1519</v>
      </c>
      <c r="B1" t="s">
        <v>1540</v>
      </c>
      <c r="C1" t="s">
        <v>1548</v>
      </c>
      <c r="D1" t="s">
        <v>1554</v>
      </c>
      <c r="E1" t="s">
        <v>1564</v>
      </c>
    </row>
    <row r="2" spans="1:5" x14ac:dyDescent="0.25">
      <c r="A2" s="106" t="s">
        <v>1466</v>
      </c>
      <c r="B2" s="106" t="s">
        <v>1520</v>
      </c>
      <c r="C2" s="106" t="s">
        <v>1541</v>
      </c>
      <c r="D2" s="106" t="s">
        <v>1549</v>
      </c>
      <c r="E2" s="106" t="s">
        <v>1555</v>
      </c>
    </row>
    <row r="3" spans="1:5" x14ac:dyDescent="0.25">
      <c r="A3" s="107" t="s">
        <v>1467</v>
      </c>
      <c r="B3" s="107" t="s">
        <v>1467</v>
      </c>
      <c r="C3" s="107" t="s">
        <v>1467</v>
      </c>
      <c r="D3" s="107" t="s">
        <v>1467</v>
      </c>
      <c r="E3" s="107" t="s">
        <v>1467</v>
      </c>
    </row>
    <row r="4" spans="1:5" x14ac:dyDescent="0.25">
      <c r="A4" s="106" t="s">
        <v>1468</v>
      </c>
      <c r="B4" s="106" t="s">
        <v>1468</v>
      </c>
      <c r="C4" s="106" t="s">
        <v>1468</v>
      </c>
      <c r="D4" s="106" t="s">
        <v>1468</v>
      </c>
      <c r="E4" s="106" t="s">
        <v>1468</v>
      </c>
    </row>
    <row r="5" spans="1:5" x14ac:dyDescent="0.25">
      <c r="A5" s="107" t="s">
        <v>1469</v>
      </c>
      <c r="B5" s="107" t="s">
        <v>1469</v>
      </c>
      <c r="C5" s="107" t="s">
        <v>1469</v>
      </c>
      <c r="D5" s="107" t="s">
        <v>1469</v>
      </c>
      <c r="E5" s="107" t="s">
        <v>1469</v>
      </c>
    </row>
    <row r="6" spans="1:5" x14ac:dyDescent="0.25">
      <c r="A6" s="106" t="s">
        <v>1470</v>
      </c>
      <c r="B6" s="106" t="s">
        <v>1470</v>
      </c>
      <c r="C6" s="106" t="s">
        <v>1470</v>
      </c>
      <c r="D6" s="106" t="s">
        <v>1470</v>
      </c>
      <c r="E6" s="106" t="s">
        <v>1470</v>
      </c>
    </row>
    <row r="7" spans="1:5" x14ac:dyDescent="0.25">
      <c r="A7" s="107" t="s">
        <v>1471</v>
      </c>
      <c r="B7" s="107" t="s">
        <v>1471</v>
      </c>
      <c r="C7" s="107" t="s">
        <v>1471</v>
      </c>
      <c r="D7" s="107" t="s">
        <v>1471</v>
      </c>
      <c r="E7" s="107" t="s">
        <v>1471</v>
      </c>
    </row>
    <row r="8" spans="1:5" x14ac:dyDescent="0.25">
      <c r="A8" s="106" t="s">
        <v>1472</v>
      </c>
      <c r="B8" s="106" t="s">
        <v>1472</v>
      </c>
      <c r="C8" s="106" t="s">
        <v>1472</v>
      </c>
      <c r="D8" s="106" t="s">
        <v>1472</v>
      </c>
      <c r="E8" s="106" t="s">
        <v>1472</v>
      </c>
    </row>
    <row r="9" spans="1:5" x14ac:dyDescent="0.25">
      <c r="A9" s="107" t="s">
        <v>1473</v>
      </c>
      <c r="B9" s="107" t="s">
        <v>1473</v>
      </c>
      <c r="C9" s="107" t="s">
        <v>1473</v>
      </c>
      <c r="D9" s="107" t="s">
        <v>1473</v>
      </c>
      <c r="E9" s="107" t="s">
        <v>1473</v>
      </c>
    </row>
    <row r="10" spans="1:5" x14ac:dyDescent="0.25">
      <c r="A10" s="106" t="s">
        <v>1474</v>
      </c>
      <c r="B10" s="106" t="s">
        <v>1521</v>
      </c>
      <c r="C10" s="106" t="s">
        <v>1521</v>
      </c>
      <c r="D10" s="106" t="s">
        <v>1521</v>
      </c>
      <c r="E10" s="106" t="s">
        <v>1521</v>
      </c>
    </row>
    <row r="11" spans="1:5" x14ac:dyDescent="0.25">
      <c r="A11" s="107" t="s">
        <v>1475</v>
      </c>
      <c r="B11" s="107" t="s">
        <v>1475</v>
      </c>
      <c r="C11" s="107" t="s">
        <v>1475</v>
      </c>
      <c r="D11" s="107" t="s">
        <v>1475</v>
      </c>
      <c r="E11" s="107" t="s">
        <v>1475</v>
      </c>
    </row>
    <row r="12" spans="1:5" x14ac:dyDescent="0.25">
      <c r="A12" s="106" t="s">
        <v>1476</v>
      </c>
      <c r="B12" s="106" t="s">
        <v>1476</v>
      </c>
      <c r="C12" s="106" t="s">
        <v>1476</v>
      </c>
      <c r="D12" s="106" t="s">
        <v>1476</v>
      </c>
      <c r="E12" s="106" t="s">
        <v>1476</v>
      </c>
    </row>
    <row r="13" spans="1:5" x14ac:dyDescent="0.25">
      <c r="A13" s="107" t="s">
        <v>1477</v>
      </c>
      <c r="B13" s="107" t="s">
        <v>1477</v>
      </c>
      <c r="C13" s="107" t="s">
        <v>1477</v>
      </c>
      <c r="D13" s="107" t="s">
        <v>1477</v>
      </c>
      <c r="E13" s="107" t="s">
        <v>1477</v>
      </c>
    </row>
    <row r="14" spans="1:5" x14ac:dyDescent="0.25">
      <c r="A14" s="106" t="s">
        <v>1478</v>
      </c>
      <c r="B14" s="106" t="s">
        <v>1478</v>
      </c>
      <c r="C14" s="106" t="s">
        <v>1478</v>
      </c>
      <c r="D14" s="106" t="s">
        <v>1478</v>
      </c>
      <c r="E14" s="106" t="s">
        <v>1478</v>
      </c>
    </row>
    <row r="15" spans="1:5" x14ac:dyDescent="0.25">
      <c r="A15" s="107" t="s">
        <v>1479</v>
      </c>
      <c r="B15" s="107" t="s">
        <v>1479</v>
      </c>
      <c r="C15" s="107" t="s">
        <v>1479</v>
      </c>
      <c r="D15" s="107" t="s">
        <v>1479</v>
      </c>
      <c r="E15" s="107" t="s">
        <v>1479</v>
      </c>
    </row>
    <row r="16" spans="1:5" x14ac:dyDescent="0.25">
      <c r="A16" s="106" t="s">
        <v>1480</v>
      </c>
      <c r="B16" s="106" t="s">
        <v>1480</v>
      </c>
      <c r="C16" s="106" t="s">
        <v>1480</v>
      </c>
      <c r="D16" s="106" t="s">
        <v>1480</v>
      </c>
      <c r="E16" s="106" t="s">
        <v>1480</v>
      </c>
    </row>
    <row r="17" spans="1:5" x14ac:dyDescent="0.25">
      <c r="A17" s="107" t="s">
        <v>1481</v>
      </c>
      <c r="B17" s="107" t="s">
        <v>1481</v>
      </c>
      <c r="C17" s="107" t="s">
        <v>1481</v>
      </c>
      <c r="D17" s="107" t="s">
        <v>1481</v>
      </c>
      <c r="E17" s="107" t="s">
        <v>1481</v>
      </c>
    </row>
    <row r="18" spans="1:5" x14ac:dyDescent="0.25">
      <c r="A18" s="106" t="s">
        <v>1482</v>
      </c>
      <c r="B18" s="106" t="s">
        <v>1482</v>
      </c>
      <c r="C18" s="106" t="s">
        <v>1482</v>
      </c>
      <c r="D18" s="106" t="s">
        <v>1482</v>
      </c>
      <c r="E18" s="106" t="s">
        <v>1482</v>
      </c>
    </row>
    <row r="19" spans="1:5" x14ac:dyDescent="0.25">
      <c r="A19" s="107" t="s">
        <v>1483</v>
      </c>
      <c r="B19" s="107" t="s">
        <v>1483</v>
      </c>
      <c r="C19" s="107" t="s">
        <v>1483</v>
      </c>
      <c r="D19" s="107" t="s">
        <v>1483</v>
      </c>
      <c r="E19" s="107" t="s">
        <v>1483</v>
      </c>
    </row>
    <row r="20" spans="1:5" x14ac:dyDescent="0.25">
      <c r="A20" s="106" t="s">
        <v>1484</v>
      </c>
      <c r="B20" s="106" t="s">
        <v>1522</v>
      </c>
      <c r="C20" s="106" t="s">
        <v>1522</v>
      </c>
      <c r="D20" s="106" t="s">
        <v>1522</v>
      </c>
      <c r="E20" s="106" t="s">
        <v>1522</v>
      </c>
    </row>
    <row r="21" spans="1:5" x14ac:dyDescent="0.25">
      <c r="A21" s="107" t="s">
        <v>1485</v>
      </c>
      <c r="B21" s="107" t="s">
        <v>1523</v>
      </c>
      <c r="C21" s="107" t="s">
        <v>1523</v>
      </c>
      <c r="D21" s="107" t="s">
        <v>1523</v>
      </c>
      <c r="E21" s="107" t="s">
        <v>1523</v>
      </c>
    </row>
    <row r="22" spans="1:5" x14ac:dyDescent="0.25">
      <c r="A22" s="106" t="s">
        <v>1486</v>
      </c>
      <c r="B22" s="106" t="s">
        <v>1486</v>
      </c>
      <c r="C22" s="106" t="s">
        <v>1486</v>
      </c>
      <c r="D22" s="106" t="s">
        <v>1486</v>
      </c>
      <c r="E22" s="106" t="s">
        <v>1486</v>
      </c>
    </row>
    <row r="23" spans="1:5" x14ac:dyDescent="0.25">
      <c r="A23" s="107" t="s">
        <v>1487</v>
      </c>
      <c r="B23" s="107" t="s">
        <v>1487</v>
      </c>
      <c r="C23" s="107" t="s">
        <v>1487</v>
      </c>
      <c r="D23" s="107" t="s">
        <v>1487</v>
      </c>
      <c r="E23" s="107" t="s">
        <v>1487</v>
      </c>
    </row>
    <row r="24" spans="1:5" x14ac:dyDescent="0.25">
      <c r="A24" s="106" t="s">
        <v>1488</v>
      </c>
      <c r="B24" s="106" t="s">
        <v>1488</v>
      </c>
      <c r="C24" s="106" t="s">
        <v>1488</v>
      </c>
      <c r="D24" s="106" t="s">
        <v>1488</v>
      </c>
      <c r="E24" s="106" t="s">
        <v>1488</v>
      </c>
    </row>
    <row r="25" spans="1:5" x14ac:dyDescent="0.25">
      <c r="A25" s="107" t="s">
        <v>1489</v>
      </c>
      <c r="B25" s="107" t="s">
        <v>1489</v>
      </c>
      <c r="C25" s="107" t="s">
        <v>1489</v>
      </c>
      <c r="D25" s="107" t="s">
        <v>1489</v>
      </c>
      <c r="E25" s="107" t="s">
        <v>1489</v>
      </c>
    </row>
    <row r="26" spans="1:5" x14ac:dyDescent="0.25">
      <c r="A26" s="106" t="s">
        <v>1490</v>
      </c>
      <c r="B26" s="106" t="s">
        <v>1490</v>
      </c>
      <c r="C26" s="106" t="s">
        <v>1490</v>
      </c>
      <c r="D26" s="106" t="s">
        <v>1490</v>
      </c>
      <c r="E26" s="106" t="s">
        <v>1490</v>
      </c>
    </row>
    <row r="27" spans="1:5" x14ac:dyDescent="0.25">
      <c r="A27" s="107" t="s">
        <v>1491</v>
      </c>
      <c r="B27" s="107" t="s">
        <v>1491</v>
      </c>
      <c r="C27" s="107" t="s">
        <v>1491</v>
      </c>
      <c r="D27" s="107" t="s">
        <v>1491</v>
      </c>
      <c r="E27" s="107" t="s">
        <v>1491</v>
      </c>
    </row>
    <row r="28" spans="1:5" x14ac:dyDescent="0.25">
      <c r="A28" s="106" t="s">
        <v>1492</v>
      </c>
      <c r="B28" s="106" t="s">
        <v>1492</v>
      </c>
      <c r="C28" s="106" t="s">
        <v>1492</v>
      </c>
      <c r="D28" s="106" t="s">
        <v>1492</v>
      </c>
      <c r="E28" s="106" t="s">
        <v>1492</v>
      </c>
    </row>
    <row r="29" spans="1:5" x14ac:dyDescent="0.25">
      <c r="A29" s="107" t="s">
        <v>1493</v>
      </c>
      <c r="B29" s="107" t="s">
        <v>1524</v>
      </c>
      <c r="C29" s="107" t="s">
        <v>1524</v>
      </c>
      <c r="D29" s="107" t="s">
        <v>1524</v>
      </c>
      <c r="E29" s="107" t="s">
        <v>1524</v>
      </c>
    </row>
    <row r="30" spans="1:5" x14ac:dyDescent="0.25">
      <c r="A30" s="106" t="s">
        <v>1494</v>
      </c>
      <c r="B30" s="106" t="s">
        <v>1525</v>
      </c>
      <c r="C30" s="106" t="s">
        <v>1542</v>
      </c>
      <c r="D30" s="106" t="s">
        <v>1550</v>
      </c>
      <c r="E30" s="106" t="s">
        <v>1556</v>
      </c>
    </row>
    <row r="31" spans="1:5" x14ac:dyDescent="0.25">
      <c r="A31" s="107" t="s">
        <v>1495</v>
      </c>
      <c r="B31" s="107" t="s">
        <v>1526</v>
      </c>
      <c r="C31" s="107" t="s">
        <v>1543</v>
      </c>
      <c r="D31" s="107" t="s">
        <v>1551</v>
      </c>
      <c r="E31" s="107" t="s">
        <v>1557</v>
      </c>
    </row>
    <row r="32" spans="1:5" x14ac:dyDescent="0.25">
      <c r="A32" s="106" t="s">
        <v>1496</v>
      </c>
      <c r="B32" s="106" t="s">
        <v>1527</v>
      </c>
      <c r="C32" s="106" t="s">
        <v>1544</v>
      </c>
      <c r="D32" s="106" t="s">
        <v>1552</v>
      </c>
      <c r="E32" s="106" t="s">
        <v>1558</v>
      </c>
    </row>
    <row r="33" spans="1:5" x14ac:dyDescent="0.25">
      <c r="A33" s="107" t="s">
        <v>1497</v>
      </c>
      <c r="B33" s="107" t="s">
        <v>1528</v>
      </c>
      <c r="C33" s="107" t="s">
        <v>1532</v>
      </c>
      <c r="D33" s="107" t="s">
        <v>1532</v>
      </c>
      <c r="E33" s="107" t="s">
        <v>1559</v>
      </c>
    </row>
    <row r="34" spans="1:5" x14ac:dyDescent="0.25">
      <c r="A34" s="106" t="s">
        <v>1498</v>
      </c>
      <c r="B34" s="106" t="s">
        <v>1529</v>
      </c>
      <c r="C34" s="106" t="s">
        <v>1545</v>
      </c>
      <c r="D34" s="106" t="s">
        <v>1545</v>
      </c>
      <c r="E34" s="106" t="s">
        <v>1560</v>
      </c>
    </row>
    <row r="35" spans="1:5" x14ac:dyDescent="0.25">
      <c r="A35" s="107" t="s">
        <v>1496</v>
      </c>
      <c r="B35" s="107" t="s">
        <v>1530</v>
      </c>
      <c r="C35" s="107" t="s">
        <v>1546</v>
      </c>
      <c r="D35" s="107" t="s">
        <v>1546</v>
      </c>
      <c r="E35" s="107" t="s">
        <v>1561</v>
      </c>
    </row>
    <row r="36" spans="1:5" x14ac:dyDescent="0.25">
      <c r="A36" s="106" t="s">
        <v>1499</v>
      </c>
      <c r="B36" s="106" t="s">
        <v>1531</v>
      </c>
      <c r="C36" s="106" t="s">
        <v>1547</v>
      </c>
      <c r="D36" s="106" t="s">
        <v>1553</v>
      </c>
      <c r="E36" s="106" t="s">
        <v>1562</v>
      </c>
    </row>
    <row r="37" spans="1:5" x14ac:dyDescent="0.25">
      <c r="A37" s="107" t="s">
        <v>1500</v>
      </c>
      <c r="B37" s="107" t="s">
        <v>1532</v>
      </c>
      <c r="C37" s="107" t="s">
        <v>1536</v>
      </c>
      <c r="D37" s="107" t="s">
        <v>1536</v>
      </c>
      <c r="E37" s="107" t="s">
        <v>1532</v>
      </c>
    </row>
    <row r="38" spans="1:5" x14ac:dyDescent="0.25">
      <c r="A38" s="106" t="s">
        <v>1501</v>
      </c>
      <c r="B38" s="106" t="s">
        <v>1533</v>
      </c>
      <c r="C38" s="106" t="s">
        <v>1537</v>
      </c>
      <c r="D38" s="106" t="s">
        <v>1537</v>
      </c>
      <c r="E38" s="106" t="s">
        <v>1545</v>
      </c>
    </row>
    <row r="39" spans="1:5" x14ac:dyDescent="0.25">
      <c r="A39" s="107" t="s">
        <v>1502</v>
      </c>
      <c r="B39" s="107" t="s">
        <v>1534</v>
      </c>
      <c r="C39" s="107" t="s">
        <v>1538</v>
      </c>
      <c r="D39" s="107" t="s">
        <v>1538</v>
      </c>
      <c r="E39" s="107" t="s">
        <v>1546</v>
      </c>
    </row>
    <row r="40" spans="1:5" x14ac:dyDescent="0.25">
      <c r="A40" s="106" t="s">
        <v>1503</v>
      </c>
      <c r="B40" s="106" t="s">
        <v>1535</v>
      </c>
      <c r="C40" s="106" t="s">
        <v>1539</v>
      </c>
      <c r="D40" s="106" t="s">
        <v>1539</v>
      </c>
      <c r="E40" s="106" t="s">
        <v>1563</v>
      </c>
    </row>
    <row r="41" spans="1:5" x14ac:dyDescent="0.25">
      <c r="A41" s="107" t="s">
        <v>1504</v>
      </c>
      <c r="B41" s="107" t="s">
        <v>1536</v>
      </c>
      <c r="E41" s="107" t="s">
        <v>1536</v>
      </c>
    </row>
    <row r="42" spans="1:5" x14ac:dyDescent="0.25">
      <c r="A42" s="106" t="s">
        <v>1505</v>
      </c>
      <c r="B42" s="106" t="s">
        <v>1537</v>
      </c>
      <c r="E42" s="106" t="s">
        <v>1537</v>
      </c>
    </row>
    <row r="43" spans="1:5" x14ac:dyDescent="0.25">
      <c r="A43" s="107" t="s">
        <v>1506</v>
      </c>
      <c r="B43" s="107" t="s">
        <v>1538</v>
      </c>
      <c r="E43" s="107" t="s">
        <v>1538</v>
      </c>
    </row>
    <row r="44" spans="1:5" x14ac:dyDescent="0.25">
      <c r="A44" s="106" t="s">
        <v>1507</v>
      </c>
      <c r="B44" s="106" t="s">
        <v>1539</v>
      </c>
      <c r="E44" s="106" t="s">
        <v>1539</v>
      </c>
    </row>
    <row r="45" spans="1:5" x14ac:dyDescent="0.25">
      <c r="A45" s="107" t="s">
        <v>1508</v>
      </c>
    </row>
    <row r="46" spans="1:5" x14ac:dyDescent="0.25">
      <c r="A46" s="106" t="s">
        <v>1509</v>
      </c>
    </row>
    <row r="47" spans="1:5" x14ac:dyDescent="0.25">
      <c r="A47" s="107" t="s">
        <v>1510</v>
      </c>
    </row>
    <row r="48" spans="1:5" x14ac:dyDescent="0.25">
      <c r="A48" s="106" t="s">
        <v>1511</v>
      </c>
    </row>
    <row r="49" spans="1:1" x14ac:dyDescent="0.25">
      <c r="A49" s="107" t="s">
        <v>1512</v>
      </c>
    </row>
    <row r="50" spans="1:1" x14ac:dyDescent="0.25">
      <c r="A50" s="106" t="s">
        <v>1513</v>
      </c>
    </row>
    <row r="51" spans="1:1" x14ac:dyDescent="0.25">
      <c r="A51" s="107" t="s">
        <v>1514</v>
      </c>
    </row>
    <row r="52" spans="1:1" x14ac:dyDescent="0.25">
      <c r="A52" s="106" t="s">
        <v>1515</v>
      </c>
    </row>
    <row r="53" spans="1:1" x14ac:dyDescent="0.25">
      <c r="A53" s="107" t="s">
        <v>1516</v>
      </c>
    </row>
    <row r="54" spans="1:1" x14ac:dyDescent="0.25">
      <c r="A54" s="106" t="s">
        <v>1517</v>
      </c>
    </row>
    <row r="55" spans="1:1" x14ac:dyDescent="0.25">
      <c r="A55" s="107" t="s">
        <v>1518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L1 P1</vt:lpstr>
      <vt:lpstr>L1 P2</vt:lpstr>
      <vt:lpstr>L1 P3</vt:lpstr>
      <vt:lpstr>L1 P4</vt:lpstr>
      <vt:lpstr>L1 P5</vt:lpstr>
      <vt:lpstr>L1 P6</vt:lpstr>
      <vt:lpstr>L2 P1</vt:lpstr>
      <vt:lpstr>L2 P2</vt:lpstr>
      <vt:lpstr>L2 P3</vt:lpstr>
      <vt:lpstr>L2 P4</vt:lpstr>
      <vt:lpstr>L2 P5</vt:lpstr>
      <vt:lpstr>L2 P6</vt:lpstr>
      <vt:lpstr>L3 P1</vt:lpstr>
      <vt:lpstr>L3 P2</vt:lpstr>
      <vt:lpstr>L3 P3</vt:lpstr>
      <vt:lpstr>L3 P4</vt:lpstr>
      <vt:lpstr>L3 P5</vt:lpstr>
      <vt:lpstr>L3 P6</vt:lpstr>
      <vt:lpstr>PARAMETRE L1</vt:lpstr>
      <vt:lpstr>PARAMETRE L2</vt:lpstr>
      <vt:lpstr>PARAMETRE L3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Stephane Charignon</cp:lastModifiedBy>
  <dcterms:created xsi:type="dcterms:W3CDTF">2022-05-29T15:26:11Z</dcterms:created>
  <dcterms:modified xsi:type="dcterms:W3CDTF">2022-07-08T12:38:14Z</dcterms:modified>
</cp:coreProperties>
</file>